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ISPEF\MCC DEPOSEES\L\"/>
    </mc:Choice>
  </mc:AlternateContent>
  <bookViews>
    <workbookView xWindow="0" yWindow="0" windowWidth="19200" windowHeight="11460" tabRatio="815" firstSheet="1" activeTab="1"/>
  </bookViews>
  <sheets>
    <sheet name="Paramètres 14-15" sheetId="33" state="hidden" r:id="rId1"/>
    <sheet name="Feuil1" sheetId="37" r:id="rId2"/>
    <sheet name="Echantillon couleurs" sheetId="30" state="hidden" r:id="rId3"/>
  </sheets>
  <definedNames>
    <definedName name="GJXDFTHQ">#REF!</definedName>
    <definedName name="PARAM_CM">'Paramètres 14-15'!$B$8</definedName>
    <definedName name="PARAM_Langues">'Paramètres 14-15'!$B$10</definedName>
    <definedName name="PARAM_Méthodo">'Paramètres 14-15'!$B$11</definedName>
    <definedName name="PARAM_TD">'Paramètres 14-15'!$B$9</definedName>
    <definedName name="PARAM_TIC">'Paramètres 14-15'!$B$12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2" i="33" l="1"/>
  <c r="B92" i="33"/>
  <c r="B98" i="33" s="1"/>
  <c r="C93" i="33"/>
  <c r="E93" i="33" s="1"/>
  <c r="B89" i="33"/>
  <c r="B77" i="33"/>
  <c r="B80" i="33" s="1"/>
  <c r="D68" i="33"/>
  <c r="C77" i="33" s="1"/>
  <c r="D76" i="33"/>
  <c r="D78" i="33" s="1"/>
  <c r="D79" i="33" s="1"/>
  <c r="C76" i="33"/>
  <c r="C89" i="33" s="1"/>
  <c r="E81" i="33"/>
  <c r="E82" i="33"/>
  <c r="D72" i="33"/>
  <c r="D71" i="33"/>
  <c r="D70" i="33"/>
  <c r="D25" i="33"/>
  <c r="D20" i="33"/>
  <c r="D19" i="33"/>
  <c r="D18" i="33"/>
  <c r="D17" i="33"/>
  <c r="D16" i="33"/>
  <c r="D15" i="33"/>
  <c r="D80" i="33"/>
  <c r="B78" i="33"/>
  <c r="B79" i="33" s="1"/>
  <c r="E76" i="33"/>
  <c r="D73" i="33" l="1"/>
  <c r="C98" i="33"/>
  <c r="C99" i="33" s="1"/>
  <c r="B99" i="33"/>
  <c r="C78" i="33"/>
  <c r="C79" i="33" s="1"/>
  <c r="C80" i="33"/>
  <c r="C86" i="33" s="1"/>
  <c r="B86" i="33"/>
  <c r="E80" i="33"/>
  <c r="B87" i="33" l="1"/>
  <c r="B95" i="33" s="1"/>
  <c r="B94" i="33"/>
  <c r="C87" i="33"/>
  <c r="D87" i="33" s="1"/>
  <c r="D85" i="33" s="1"/>
  <c r="C94" i="33"/>
  <c r="C95" i="33" s="1"/>
  <c r="D95" i="33" s="1"/>
  <c r="D89" i="33" l="1"/>
  <c r="E85" i="33"/>
  <c r="D97" i="33"/>
  <c r="E97" i="33" s="1"/>
  <c r="D92" i="33"/>
  <c r="D96" i="33" l="1"/>
  <c r="E96" i="33" s="1"/>
  <c r="F97" i="33" s="1"/>
  <c r="E92" i="33"/>
  <c r="E87" i="33"/>
  <c r="E89" i="33"/>
  <c r="D98" i="33" l="1"/>
  <c r="D99" i="33" s="1"/>
  <c r="E98" i="33" l="1"/>
  <c r="E99" i="33" s="1"/>
  <c r="E101" i="33" l="1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sharedStrings.xml><?xml version="1.0" encoding="utf-8"?>
<sst xmlns="http://schemas.openxmlformats.org/spreadsheetml/2006/main" count="558" uniqueCount="234">
  <si>
    <t>UE</t>
  </si>
  <si>
    <t>CM</t>
  </si>
  <si>
    <t>TD</t>
  </si>
  <si>
    <t xml:space="preserve"> </t>
  </si>
  <si>
    <t>Couleurs</t>
  </si>
  <si>
    <t>Licence</t>
  </si>
  <si>
    <t>Master</t>
  </si>
  <si>
    <t>AGREG</t>
  </si>
  <si>
    <t>DU et autres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</si>
  <si>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</si>
  <si>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</si>
  <si>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</si>
  <si>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</si>
  <si>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</si>
  <si>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</si>
  <si>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</si>
  <si>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</si>
  <si>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</si>
  <si>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</si>
  <si>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</si>
  <si>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</si>
  <si>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</si>
  <si>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</si>
  <si>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</si>
  <si>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</si>
  <si>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</si>
  <si>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</si>
  <si>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</si>
  <si>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</si>
  <si>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</si>
  <si>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</si>
  <si>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</si>
  <si>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</si>
  <si>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</si>
  <si>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</si>
  <si>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</si>
  <si>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</si>
  <si>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</si>
  <si>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</si>
  <si>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</si>
  <si>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</si>
  <si>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</si>
  <si>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</si>
  <si>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</si>
  <si>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</si>
  <si>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</si>
  <si>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</si>
  <si>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</si>
  <si>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</si>
  <si>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</si>
  <si>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</si>
  <si>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</si>
  <si>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</si>
  <si>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</si>
  <si>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</si>
  <si>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</si>
  <si>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</si>
  <si>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inférieurs à 20 étudiants.</t>
  </si>
  <si>
    <t>effectifs par TD Méthodologies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</si>
  <si>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</si>
  <si>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</si>
  <si>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</si>
  <si>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</si>
  <si>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</si>
  <si>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</si>
  <si>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</si>
  <si>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</si>
  <si>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</si>
  <si>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</si>
  <si>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</si>
  <si>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</si>
  <si>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</si>
  <si>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</si>
  <si>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</si>
  <si>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</si>
  <si>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</si>
  <si>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</si>
  <si>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</si>
  <si>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</si>
  <si>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</si>
  <si>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</si>
  <si>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</si>
  <si>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</si>
  <si>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</si>
  <si>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</si>
  <si>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</si>
  <si>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</si>
  <si>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</si>
  <si>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</si>
  <si>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</si>
  <si>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</si>
  <si>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</si>
  <si>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</si>
  <si>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</si>
  <si>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</si>
  <si>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</si>
  <si>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</si>
  <si>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</si>
  <si>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</si>
  <si>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</si>
  <si>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Psychologie et pratiques éducatives</t>
  </si>
  <si>
    <t xml:space="preserve">Mutations de la société française </t>
  </si>
  <si>
    <t>Problèmes sociaux, regard sociologique</t>
  </si>
  <si>
    <t>Initiation à l'enquête : analyse d'un problème social</t>
  </si>
  <si>
    <t xml:space="preserve">Langage et pensée </t>
  </si>
  <si>
    <t>Linguistique générale</t>
  </si>
  <si>
    <t>Grammaire du français : normes et d’usages</t>
  </si>
  <si>
    <t>Linguistique française</t>
  </si>
  <si>
    <t>1J02A011</t>
  </si>
  <si>
    <t>1J02A021</t>
  </si>
  <si>
    <t>1J02C011</t>
  </si>
  <si>
    <t>1J02C021</t>
  </si>
  <si>
    <t>1J02D011</t>
  </si>
  <si>
    <t>1J02D021</t>
  </si>
  <si>
    <t>1JTRCLE1</t>
  </si>
  <si>
    <t>1J02A012</t>
  </si>
  <si>
    <t>1J02A022</t>
  </si>
  <si>
    <t>1J02B012</t>
  </si>
  <si>
    <t>1J02B022</t>
  </si>
  <si>
    <t>1J02C012</t>
  </si>
  <si>
    <t>1J02C022</t>
  </si>
  <si>
    <t>1J02D012</t>
  </si>
  <si>
    <t>1J02D022</t>
  </si>
  <si>
    <t>1JTRCLE2</t>
  </si>
  <si>
    <t>1JTRTIC2</t>
  </si>
  <si>
    <t>Les sociétés &amp; leurs écoles;formation tout au long de la vie</t>
  </si>
  <si>
    <t>1JTRTIC1</t>
  </si>
  <si>
    <t>TRANSVERSALE</t>
  </si>
  <si>
    <t>TIC (période d'intégration)</t>
  </si>
  <si>
    <t>TIC</t>
  </si>
  <si>
    <t>SCIENCES DE L'EDUCATION</t>
  </si>
  <si>
    <t>PSYCHOLOGIE</t>
  </si>
  <si>
    <t>SOCIOLOGIE</t>
  </si>
  <si>
    <t>SCIENCES DU LANGAGE</t>
  </si>
  <si>
    <t>Les débats contemporains en éducation et formation</t>
  </si>
  <si>
    <t>SEMESTRE 1 EDUCATION, SOCIALISATION ET LANGAGE</t>
  </si>
  <si>
    <t>Etudes de cas et explorations bibliographiques</t>
  </si>
  <si>
    <t>CM/TD</t>
  </si>
  <si>
    <t>1JTRMCL2</t>
  </si>
  <si>
    <t>CLEFS pour l'Université</t>
  </si>
  <si>
    <t>1 UE TRANSVERSALE AU CHOIX PARMI &gt;&gt;</t>
  </si>
  <si>
    <t>1J02OPT2</t>
  </si>
  <si>
    <t>TRANSVERSALE CLEFS</t>
  </si>
  <si>
    <t xml:space="preserve">Langues </t>
  </si>
  <si>
    <t>OU</t>
  </si>
  <si>
    <t>1JTRE022</t>
  </si>
  <si>
    <t>1JTRM022</t>
  </si>
  <si>
    <t xml:space="preserve">Méthodologie </t>
  </si>
  <si>
    <t xml:space="preserve">Entrepreneuriat </t>
  </si>
  <si>
    <t xml:space="preserve"> 1JTRP021</t>
  </si>
  <si>
    <t>1JTRM021</t>
  </si>
  <si>
    <t xml:space="preserve">PPP 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</si>
  <si>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</si>
  <si>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</si>
  <si>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</si>
  <si>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</si>
  <si>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</si>
  <si>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</si>
  <si>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</si>
  <si>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</si>
  <si>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</si>
  <si>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</si>
  <si>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</si>
  <si>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</si>
  <si>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</si>
  <si>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</si>
  <si>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</si>
  <si>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</si>
  <si>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</si>
  <si>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</si>
  <si>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</si>
  <si>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</si>
  <si>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 xml:space="preserve">SEMESTRE 2 EDUCALISATION, SOCIALISATION ET LANGAGE </t>
  </si>
  <si>
    <t>INTITULÉ ÉLÉMENT PÉDAGOGIQUE</t>
  </si>
  <si>
    <t>MCC 2020-2021 - PORTAIL 02 - EDUCATION, SOCIALISATION ET LANGAGE</t>
  </si>
  <si>
    <t>Noté</t>
  </si>
  <si>
    <t>CT</t>
  </si>
  <si>
    <t>1H30</t>
  </si>
  <si>
    <t>CC</t>
  </si>
  <si>
    <t>1H</t>
  </si>
  <si>
    <t>Ecrit en présentiel</t>
  </si>
  <si>
    <t xml:space="preserve">Ecrit en présentiel </t>
  </si>
  <si>
    <t xml:space="preserve">Dossier </t>
  </si>
  <si>
    <t>Oral+Ecrit en présentiel</t>
  </si>
  <si>
    <t>Dossier</t>
  </si>
  <si>
    <t>ecrit+oral</t>
  </si>
  <si>
    <t>Non noté</t>
  </si>
  <si>
    <t>Oral+ Ecrit en présentiel</t>
  </si>
  <si>
    <t>Pas de DA</t>
  </si>
  <si>
    <t>Oral</t>
  </si>
  <si>
    <t>30Min</t>
  </si>
  <si>
    <t>Ecrit en présentiel et/ou Oral</t>
  </si>
  <si>
    <t>CT CM+TD : ecrit en présentiel</t>
  </si>
  <si>
    <t>non</t>
  </si>
  <si>
    <t>écrit via Moodle</t>
  </si>
  <si>
    <t>72h (délai)</t>
  </si>
  <si>
    <t>oui</t>
  </si>
  <si>
    <t>report de la note du TD</t>
  </si>
  <si>
    <t>dossier + oral (à distance)</t>
  </si>
  <si>
    <t>Dossier : 1ère moitié du semestre pour préparer  +oral fin de semestre</t>
  </si>
  <si>
    <t>Tout le semestre pour le faire</t>
  </si>
  <si>
    <t>1h45</t>
  </si>
  <si>
    <t>dossier + oral (à distance 15mn)</t>
  </si>
  <si>
    <t xml:space="preserve">Dossier : 1ère moitié du semestre pour préparer  +oral (à distance) </t>
  </si>
  <si>
    <t>écrit à distance</t>
  </si>
  <si>
    <t>5 jours pour le faire</t>
  </si>
  <si>
    <t>écrit  en présentiel qui valide CM et TD</t>
  </si>
  <si>
    <t>écrit à distance commun CM et TD</t>
  </si>
  <si>
    <t>travaux à diistance</t>
  </si>
  <si>
    <t>travaux à distance</t>
  </si>
  <si>
    <t>dossier</t>
  </si>
  <si>
    <t>1J02B011</t>
  </si>
  <si>
    <t xml:space="preserve">Introduction à la psychologie </t>
  </si>
  <si>
    <t>Ecrit à distance</t>
  </si>
  <si>
    <t>1J02B021</t>
  </si>
  <si>
    <t xml:space="preserve">Dossier + Ecrit en présentiel </t>
  </si>
  <si>
    <t>Dossier + écrit à distance</t>
  </si>
  <si>
    <t>Ecrit</t>
  </si>
  <si>
    <t>72h</t>
  </si>
  <si>
    <t>Non</t>
  </si>
  <si>
    <t>48H</t>
  </si>
  <si>
    <t>Oral + dossier</t>
  </si>
  <si>
    <t>Oui</t>
  </si>
  <si>
    <t>24H</t>
  </si>
  <si>
    <t>Dossiers</t>
  </si>
  <si>
    <t>Ecrit via Moodle</t>
  </si>
  <si>
    <t>72H</t>
  </si>
  <si>
    <t>Ecrit individuel + Oral collectif</t>
  </si>
  <si>
    <t>Ooral=20min</t>
  </si>
  <si>
    <t>24h</t>
  </si>
  <si>
    <t>oral=20min</t>
  </si>
  <si>
    <t>Ecrit à distance (plateforme spécifique) + oral en visio</t>
  </si>
  <si>
    <t xml:space="preserve">Ecrits en présentiel </t>
  </si>
  <si>
    <t>dossiers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</si>
</sst>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"/>
    <numFmt numFmtId="166" formatCode="#,##0.0"/>
    <numFmt numFmtId="167" formatCode="0.0%"/>
  </numFmts>
  <fonts count="5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2"/>
      <name val="Calibri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sz val="12"/>
      <color rgb="FFFF0000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0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name val="Calibri Light"/>
      <family val="2"/>
    </font>
    <font>
      <strike/>
      <sz val="11"/>
      <name val="Calibri Light"/>
      <family val="2"/>
    </font>
    <font>
      <b/>
      <sz val="12"/>
      <color theme="9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2">
    <xf numFmtId="0" fontId="0" fillId="0" borderId="0"/>
    <xf numFmtId="0" fontId="10" fillId="0" borderId="0">
      <alignment vertical="center" wrapText="1"/>
    </xf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26" borderId="7" applyNumberFormat="0" applyAlignment="0" applyProtection="0"/>
    <xf numFmtId="0" fontId="16" fillId="0" borderId="8" applyNumberFormat="0" applyFill="0" applyAlignment="0" applyProtection="0"/>
    <xf numFmtId="0" fontId="6" fillId="27" borderId="9" applyNumberFormat="0" applyFont="0" applyAlignment="0" applyProtection="0"/>
    <xf numFmtId="0" fontId="17" fillId="13" borderId="7" applyNumberFormat="0" applyAlignment="0" applyProtection="0"/>
    <xf numFmtId="0" fontId="18" fillId="9" borderId="0" applyNumberFormat="0" applyBorder="0" applyAlignment="0" applyProtection="0"/>
    <xf numFmtId="164" fontId="4" fillId="0" borderId="0" applyFont="0" applyFill="0" applyBorder="0" applyAlignment="0" applyProtection="0"/>
    <xf numFmtId="0" fontId="19" fillId="28" borderId="0" applyNumberFormat="0" applyBorder="0" applyAlignment="0" applyProtection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4" fillId="0" borderId="0"/>
    <xf numFmtId="0" fontId="20" fillId="10" borderId="0" applyNumberFormat="0" applyBorder="0" applyAlignment="0" applyProtection="0"/>
    <xf numFmtId="0" fontId="21" fillId="26" borderId="10" applyNumberFormat="0" applyAlignment="0" applyProtection="0"/>
    <xf numFmtId="0" fontId="22" fillId="29" borderId="6" applyFont="0">
      <alignment horizontal="center" vertical="center"/>
    </xf>
    <xf numFmtId="0" fontId="22" fillId="30" borderId="9" applyFont="0">
      <alignment horizontal="center" vertical="center"/>
    </xf>
    <xf numFmtId="0" fontId="22" fillId="31" borderId="6" applyFont="0">
      <alignment horizontal="center"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32" borderId="15" applyNumberFormat="0" applyAlignment="0" applyProtection="0"/>
    <xf numFmtId="0" fontId="6" fillId="0" borderId="0"/>
    <xf numFmtId="0" fontId="3" fillId="0" borderId="0"/>
    <xf numFmtId="0" fontId="6" fillId="0" borderId="0">
      <alignment vertical="center" wrapText="1"/>
    </xf>
    <xf numFmtId="0" fontId="15" fillId="26" borderId="26" applyNumberFormat="0" applyAlignment="0" applyProtection="0"/>
    <xf numFmtId="0" fontId="6" fillId="27" borderId="27" applyNumberFormat="0" applyFont="0" applyAlignment="0" applyProtection="0"/>
    <xf numFmtId="0" fontId="17" fillId="13" borderId="26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26" borderId="28" applyNumberFormat="0" applyAlignment="0" applyProtection="0"/>
    <xf numFmtId="0" fontId="22" fillId="30" borderId="27" applyFont="0">
      <alignment horizontal="center" vertical="center"/>
    </xf>
    <xf numFmtId="0" fontId="28" fillId="0" borderId="29" applyNumberFormat="0" applyFill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18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0" fillId="0" borderId="0" xfId="0" applyNumberFormat="1"/>
    <xf numFmtId="0" fontId="6" fillId="7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6" fillId="5" borderId="0" xfId="0" applyNumberFormat="1" applyFont="1" applyFill="1" applyAlignment="1">
      <alignment vertical="center"/>
    </xf>
    <xf numFmtId="3" fontId="6" fillId="4" borderId="0" xfId="0" applyNumberFormat="1" applyFont="1" applyFill="1" applyAlignment="1">
      <alignment vertical="center"/>
    </xf>
    <xf numFmtId="3" fontId="6" fillId="6" borderId="0" xfId="0" applyNumberFormat="1" applyFont="1" applyFill="1" applyAlignment="1">
      <alignment vertical="center"/>
    </xf>
    <xf numFmtId="3" fontId="6" fillId="2" borderId="0" xfId="0" applyNumberFormat="1" applyFont="1" applyFill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1" fillId="0" borderId="0" xfId="0" applyFont="1"/>
    <xf numFmtId="0" fontId="30" fillId="0" borderId="0" xfId="0" applyFont="1"/>
    <xf numFmtId="0" fontId="31" fillId="0" borderId="0" xfId="0" applyFont="1" applyAlignment="1">
      <alignment horizontal="center"/>
    </xf>
    <xf numFmtId="0" fontId="6" fillId="0" borderId="22" xfId="0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6" fillId="0" borderId="0" xfId="0" applyFont="1"/>
    <xf numFmtId="0" fontId="6" fillId="0" borderId="22" xfId="0" applyFont="1" applyBorder="1" applyAlignment="1">
      <alignment vertical="center" wrapText="1"/>
    </xf>
    <xf numFmtId="0" fontId="6" fillId="0" borderId="0" xfId="0" applyFont="1" applyFill="1" applyBorder="1"/>
    <xf numFmtId="0" fontId="30" fillId="0" borderId="0" xfId="0" applyFont="1" applyAlignment="1">
      <alignment vertical="center"/>
    </xf>
    <xf numFmtId="0" fontId="31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vertical="center"/>
    </xf>
    <xf numFmtId="0" fontId="6" fillId="0" borderId="22" xfId="0" applyFont="1" applyFill="1" applyBorder="1" applyAlignment="1">
      <alignment horizontal="center" vertical="center"/>
    </xf>
    <xf numFmtId="0" fontId="0" fillId="0" borderId="22" xfId="0" applyFill="1" applyBorder="1" applyAlignment="1">
      <alignment vertical="center"/>
    </xf>
    <xf numFmtId="0" fontId="6" fillId="0" borderId="0" xfId="0" applyFont="1" applyAlignment="1">
      <alignment horizontal="center"/>
    </xf>
    <xf numFmtId="0" fontId="32" fillId="0" borderId="22" xfId="0" applyFont="1" applyBorder="1"/>
    <xf numFmtId="0" fontId="0" fillId="0" borderId="22" xfId="0" applyBorder="1" applyAlignment="1">
      <alignment horizontal="center"/>
    </xf>
    <xf numFmtId="0" fontId="6" fillId="0" borderId="0" xfId="0" quotePrefix="1" applyFont="1"/>
    <xf numFmtId="0" fontId="6" fillId="0" borderId="22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/>
    <xf numFmtId="0" fontId="6" fillId="0" borderId="0" xfId="0" quotePrefix="1" applyFont="1" applyFill="1" applyBorder="1"/>
    <xf numFmtId="0" fontId="6" fillId="0" borderId="23" xfId="0" applyFont="1" applyBorder="1" applyAlignment="1">
      <alignment wrapText="1"/>
    </xf>
    <xf numFmtId="0" fontId="0" fillId="0" borderId="23" xfId="0" applyFont="1" applyFill="1" applyBorder="1"/>
    <xf numFmtId="0" fontId="0" fillId="0" borderId="24" xfId="0" applyFont="1" applyFill="1" applyBorder="1"/>
    <xf numFmtId="0" fontId="0" fillId="0" borderId="0" xfId="0" applyFont="1" applyFill="1" applyBorder="1"/>
    <xf numFmtId="0" fontId="10" fillId="0" borderId="0" xfId="1" applyAlignment="1"/>
    <xf numFmtId="0" fontId="31" fillId="3" borderId="0" xfId="1" applyFont="1" applyFill="1" applyAlignment="1">
      <alignment horizontal="center"/>
    </xf>
    <xf numFmtId="3" fontId="31" fillId="0" borderId="1" xfId="0" applyNumberFormat="1" applyFont="1" applyFill="1" applyBorder="1" applyAlignment="1">
      <alignment horizontal="center"/>
    </xf>
    <xf numFmtId="1" fontId="31" fillId="0" borderId="1" xfId="1" applyNumberFormat="1" applyFont="1" applyBorder="1" applyAlignment="1">
      <alignment horizontal="center"/>
    </xf>
    <xf numFmtId="0" fontId="31" fillId="0" borderId="0" xfId="0" applyFont="1" applyAlignment="1">
      <alignment horizontal="right"/>
    </xf>
    <xf numFmtId="0" fontId="31" fillId="0" borderId="0" xfId="1" applyFont="1" applyFill="1" applyBorder="1" applyAlignment="1">
      <alignment horizontal="right"/>
    </xf>
    <xf numFmtId="0" fontId="6" fillId="0" borderId="0" xfId="1" applyFont="1" applyAlignment="1"/>
    <xf numFmtId="0" fontId="10" fillId="0" borderId="0" xfId="1" applyAlignment="1">
      <alignment horizontal="center" vertical="center"/>
    </xf>
    <xf numFmtId="0" fontId="31" fillId="0" borderId="0" xfId="1" applyFont="1" applyFill="1" applyBorder="1" applyAlignment="1">
      <alignment horizontal="left" vertical="center"/>
    </xf>
    <xf numFmtId="0" fontId="31" fillId="0" borderId="0" xfId="1" applyFont="1" applyFill="1" applyBorder="1" applyAlignment="1">
      <alignment horizontal="left"/>
    </xf>
    <xf numFmtId="3" fontId="3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10" fontId="31" fillId="0" borderId="0" xfId="0" applyNumberFormat="1" applyFont="1" applyAlignment="1">
      <alignment horizontal="center" vertical="center"/>
    </xf>
    <xf numFmtId="0" fontId="6" fillId="0" borderId="0" xfId="1" applyFont="1" applyAlignment="1">
      <alignment horizontal="right"/>
    </xf>
    <xf numFmtId="3" fontId="6" fillId="0" borderId="1" xfId="0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1" fontId="6" fillId="0" borderId="1" xfId="1" applyNumberFormat="1" applyFont="1" applyBorder="1" applyAlignment="1">
      <alignment horizontal="center"/>
    </xf>
    <xf numFmtId="0" fontId="6" fillId="0" borderId="0" xfId="1" applyFont="1" applyFill="1" applyBorder="1" applyAlignment="1">
      <alignment horizontal="right"/>
    </xf>
    <xf numFmtId="3" fontId="31" fillId="0" borderId="0" xfId="0" applyNumberFormat="1" applyFont="1"/>
    <xf numFmtId="0" fontId="0" fillId="33" borderId="0" xfId="0" applyFill="1"/>
    <xf numFmtId="10" fontId="0" fillId="33" borderId="0" xfId="0" applyNumberFormat="1" applyFill="1" applyAlignment="1">
      <alignment horizontal="center" vertical="center"/>
    </xf>
    <xf numFmtId="3" fontId="6" fillId="33" borderId="0" xfId="0" applyNumberFormat="1" applyFont="1" applyFill="1" applyAlignment="1">
      <alignment horizontal="center" vertical="center"/>
    </xf>
    <xf numFmtId="165" fontId="3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3" borderId="0" xfId="0" applyNumberFormat="1" applyFill="1"/>
    <xf numFmtId="0" fontId="0" fillId="0" borderId="0" xfId="0" applyFill="1"/>
    <xf numFmtId="0" fontId="6" fillId="0" borderId="0" xfId="0" applyFont="1" applyAlignment="1">
      <alignment horizontal="right" vertical="center"/>
    </xf>
    <xf numFmtId="3" fontId="35" fillId="0" borderId="0" xfId="0" applyNumberFormat="1" applyFont="1"/>
    <xf numFmtId="0" fontId="8" fillId="0" borderId="0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36" fillId="0" borderId="1" xfId="68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36" fillId="0" borderId="0" xfId="68" applyFont="1" applyFill="1" applyBorder="1" applyAlignment="1" applyProtection="1">
      <alignment wrapText="1"/>
      <protection locked="0"/>
    </xf>
    <xf numFmtId="0" fontId="8" fillId="0" borderId="0" xfId="56" applyFont="1" applyFill="1" applyBorder="1" applyAlignment="1" applyProtection="1">
      <alignment horizontal="center" vertical="center"/>
    </xf>
    <xf numFmtId="0" fontId="37" fillId="0" borderId="33" xfId="0" applyFont="1" applyFill="1" applyBorder="1" applyAlignment="1" applyProtection="1">
      <alignment horizontal="center" vertical="center" wrapText="1"/>
    </xf>
    <xf numFmtId="0" fontId="37" fillId="0" borderId="25" xfId="0" applyFont="1" applyFill="1" applyBorder="1" applyAlignment="1" applyProtection="1">
      <alignment horizontal="center" vertical="center" wrapText="1"/>
    </xf>
    <xf numFmtId="166" fontId="40" fillId="0" borderId="1" xfId="0" applyNumberFormat="1" applyFont="1" applyFill="1" applyBorder="1" applyAlignment="1" applyProtection="1">
      <alignment horizontal="center" vertical="center" wrapText="1"/>
    </xf>
    <xf numFmtId="0" fontId="41" fillId="0" borderId="0" xfId="0" applyFont="1" applyFill="1" applyAlignment="1" applyProtection="1">
      <alignment horizontal="center" vertical="center" wrapText="1"/>
    </xf>
    <xf numFmtId="0" fontId="41" fillId="0" borderId="0" xfId="0" applyFont="1" applyFill="1" applyAlignment="1" applyProtection="1">
      <alignment horizontal="center" vertical="center"/>
    </xf>
    <xf numFmtId="0" fontId="42" fillId="0" borderId="0" xfId="0" applyFont="1" applyFill="1" applyAlignment="1" applyProtection="1">
      <alignment horizontal="center" vertical="center" wrapText="1"/>
    </xf>
    <xf numFmtId="167" fontId="42" fillId="0" borderId="0" xfId="0" applyNumberFormat="1" applyFont="1" applyFill="1" applyAlignment="1" applyProtection="1">
      <alignment horizontal="center" vertical="center" wrapText="1"/>
    </xf>
    <xf numFmtId="0" fontId="38" fillId="0" borderId="0" xfId="0" applyFont="1" applyFill="1" applyAlignment="1" applyProtection="1">
      <alignment horizontal="center" vertical="center" wrapText="1"/>
    </xf>
    <xf numFmtId="0" fontId="38" fillId="0" borderId="0" xfId="0" applyFont="1" applyFill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43" fillId="0" borderId="2" xfId="0" applyFont="1" applyFill="1" applyBorder="1" applyAlignment="1" applyProtection="1">
      <alignment horizontal="center" vertical="center"/>
    </xf>
    <xf numFmtId="0" fontId="43" fillId="0" borderId="0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 wrapText="1"/>
    </xf>
    <xf numFmtId="0" fontId="42" fillId="0" borderId="0" xfId="0" applyFont="1" applyFill="1" applyAlignment="1" applyProtection="1">
      <alignment horizontal="center" vertical="center"/>
    </xf>
    <xf numFmtId="0" fontId="39" fillId="0" borderId="0" xfId="0" applyFont="1" applyFill="1" applyAlignment="1" applyProtection="1">
      <alignment horizontal="center" vertical="center"/>
    </xf>
    <xf numFmtId="0" fontId="42" fillId="0" borderId="0" xfId="0" applyFont="1" applyFill="1" applyBorder="1" applyAlignment="1" applyProtection="1">
      <alignment horizontal="center" vertical="center" wrapText="1"/>
    </xf>
    <xf numFmtId="0" fontId="48" fillId="0" borderId="1" xfId="56" applyFont="1" applyFill="1" applyBorder="1" applyAlignment="1" applyProtection="1">
      <alignment horizontal="center" vertical="center" wrapText="1"/>
      <protection locked="0"/>
    </xf>
    <xf numFmtId="0" fontId="48" fillId="0" borderId="0" xfId="56" applyFont="1" applyFill="1" applyBorder="1" applyAlignment="1" applyProtection="1">
      <alignment horizontal="center" vertical="center" wrapText="1"/>
      <protection locked="0"/>
    </xf>
    <xf numFmtId="0" fontId="47" fillId="0" borderId="0" xfId="0" applyFont="1" applyFill="1" applyBorder="1" applyAlignment="1" applyProtection="1">
      <alignment horizontal="center" vertical="center" wrapText="1"/>
    </xf>
    <xf numFmtId="0" fontId="45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 applyProtection="1">
      <alignment horizontal="center" vertical="center" wrapText="1"/>
      <protection locked="0"/>
    </xf>
    <xf numFmtId="0" fontId="44" fillId="0" borderId="0" xfId="0" applyFont="1" applyFill="1" applyAlignment="1" applyProtection="1">
      <alignment horizontal="center" vertical="center" wrapText="1"/>
    </xf>
    <xf numFmtId="0" fontId="44" fillId="0" borderId="0" xfId="0" applyFont="1" applyFill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 applyProtection="1">
      <alignment horizontal="center" vertical="center" wrapText="1"/>
    </xf>
    <xf numFmtId="0" fontId="49" fillId="0" borderId="0" xfId="56" applyFont="1" applyFill="1" applyBorder="1" applyAlignment="1" applyProtection="1">
      <alignment horizontal="center" vertical="center" wrapText="1"/>
      <protection locked="0"/>
    </xf>
    <xf numFmtId="1" fontId="49" fillId="0" borderId="0" xfId="56" applyNumberFormat="1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 applyProtection="1">
      <alignment horizontal="center" vertical="center"/>
    </xf>
    <xf numFmtId="1" fontId="48" fillId="0" borderId="0" xfId="56" applyNumberFormat="1" applyFont="1" applyFill="1" applyBorder="1" applyAlignment="1" applyProtection="1">
      <alignment horizontal="center" vertical="center" wrapText="1"/>
    </xf>
    <xf numFmtId="0" fontId="37" fillId="0" borderId="0" xfId="0" applyFont="1" applyFill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36" fillId="0" borderId="1" xfId="56" applyFont="1" applyFill="1" applyBorder="1" applyAlignment="1" applyProtection="1">
      <alignment vertical="center" wrapText="1"/>
    </xf>
    <xf numFmtId="0" fontId="36" fillId="0" borderId="1" xfId="56" applyFont="1" applyFill="1" applyBorder="1" applyAlignment="1" applyProtection="1">
      <alignment vertical="center"/>
    </xf>
    <xf numFmtId="0" fontId="8" fillId="0" borderId="1" xfId="56" applyFont="1" applyFill="1" applyBorder="1" applyAlignment="1" applyProtection="1">
      <alignment wrapText="1"/>
    </xf>
    <xf numFmtId="0" fontId="8" fillId="0" borderId="32" xfId="0" applyFont="1" applyFill="1" applyBorder="1" applyAlignment="1" applyProtection="1">
      <alignment horizontal="left" vertical="center" wrapText="1"/>
      <protection locked="0"/>
    </xf>
    <xf numFmtId="0" fontId="36" fillId="0" borderId="1" xfId="68" applyFont="1" applyFill="1" applyBorder="1" applyAlignment="1" applyProtection="1">
      <alignment wrapText="1"/>
      <protection locked="0"/>
    </xf>
    <xf numFmtId="0" fontId="8" fillId="0" borderId="3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30" xfId="56" applyFont="1" applyFill="1" applyBorder="1" applyAlignment="1" applyProtection="1">
      <alignment horizontal="center" vertical="center"/>
    </xf>
    <xf numFmtId="0" fontId="36" fillId="0" borderId="1" xfId="0" applyFont="1" applyFill="1" applyBorder="1" applyAlignment="1" applyProtection="1">
      <alignment horizontal="center" vertical="center"/>
    </xf>
    <xf numFmtId="0" fontId="44" fillId="0" borderId="1" xfId="0" applyFont="1" applyFill="1" applyBorder="1" applyAlignment="1" applyProtection="1">
      <alignment horizontal="center" vertical="center" wrapText="1"/>
    </xf>
    <xf numFmtId="0" fontId="47" fillId="0" borderId="1" xfId="0" applyFont="1" applyFill="1" applyBorder="1" applyAlignment="1" applyProtection="1">
      <alignment horizontal="center" vertical="center" wrapText="1"/>
    </xf>
    <xf numFmtId="0" fontId="50" fillId="0" borderId="0" xfId="56" applyFont="1" applyFill="1" applyBorder="1" applyAlignment="1" applyProtection="1">
      <alignment horizontal="center" vertical="center"/>
    </xf>
    <xf numFmtId="0" fontId="36" fillId="0" borderId="35" xfId="68" applyFont="1" applyFill="1" applyBorder="1" applyAlignment="1" applyProtection="1">
      <alignment horizontal="center" vertical="center"/>
    </xf>
    <xf numFmtId="0" fontId="36" fillId="0" borderId="24" xfId="68" applyFont="1" applyFill="1" applyBorder="1" applyAlignment="1" applyProtection="1">
      <alignment horizontal="center" vertical="center"/>
    </xf>
    <xf numFmtId="0" fontId="8" fillId="34" borderId="33" xfId="0" applyFont="1" applyFill="1" applyBorder="1" applyAlignment="1" applyProtection="1">
      <alignment horizontal="center" vertical="center"/>
    </xf>
    <xf numFmtId="0" fontId="7" fillId="34" borderId="33" xfId="0" applyFont="1" applyFill="1" applyBorder="1" applyAlignment="1" applyProtection="1">
      <alignment horizontal="center" vertical="center"/>
    </xf>
    <xf numFmtId="0" fontId="7" fillId="34" borderId="33" xfId="0" applyFont="1" applyFill="1" applyBorder="1" applyAlignment="1" applyProtection="1">
      <alignment horizontal="left" vertical="center" wrapText="1"/>
    </xf>
    <xf numFmtId="0" fontId="42" fillId="34" borderId="33" xfId="0" applyFont="1" applyFill="1" applyBorder="1" applyAlignment="1" applyProtection="1">
      <alignment horizontal="center" vertical="center" wrapText="1"/>
    </xf>
    <xf numFmtId="0" fontId="8" fillId="0" borderId="35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0" fontId="48" fillId="34" borderId="33" xfId="56" applyFont="1" applyFill="1" applyBorder="1" applyAlignment="1" applyProtection="1">
      <alignment horizontal="center" vertical="center" wrapText="1"/>
      <protection locked="0"/>
    </xf>
    <xf numFmtId="0" fontId="44" fillId="34" borderId="33" xfId="0" applyFont="1" applyFill="1" applyBorder="1" applyAlignment="1" applyProtection="1">
      <alignment horizontal="center" vertical="center" wrapText="1"/>
    </xf>
    <xf numFmtId="0" fontId="7" fillId="34" borderId="33" xfId="0" applyFont="1" applyFill="1" applyBorder="1" applyAlignment="1" applyProtection="1">
      <alignment horizontal="left" vertical="center"/>
      <protection locked="0"/>
    </xf>
    <xf numFmtId="0" fontId="47" fillId="34" borderId="33" xfId="0" applyFont="1" applyFill="1" applyBorder="1" applyAlignment="1" applyProtection="1">
      <alignment horizontal="center" vertical="center" wrapText="1"/>
    </xf>
    <xf numFmtId="0" fontId="8" fillId="0" borderId="31" xfId="0" applyFont="1" applyFill="1" applyBorder="1" applyAlignment="1" applyProtection="1">
      <alignment horizontal="center" vertical="center"/>
    </xf>
    <xf numFmtId="0" fontId="8" fillId="0" borderId="35" xfId="68" applyFont="1" applyFill="1" applyBorder="1" applyAlignment="1" applyProtection="1">
      <alignment horizontal="center" vertical="center" wrapText="1"/>
    </xf>
    <xf numFmtId="0" fontId="9" fillId="0" borderId="2" xfId="68" applyFont="1" applyFill="1" applyBorder="1" applyAlignment="1" applyProtection="1">
      <alignment horizontal="center" vertical="center"/>
    </xf>
    <xf numFmtId="0" fontId="7" fillId="0" borderId="2" xfId="68" applyFont="1" applyFill="1" applyBorder="1" applyAlignment="1" applyProtection="1">
      <alignment horizontal="center" vertical="center" wrapText="1"/>
    </xf>
    <xf numFmtId="0" fontId="38" fillId="34" borderId="33" xfId="0" applyFont="1" applyFill="1" applyBorder="1" applyAlignment="1" applyProtection="1">
      <alignment horizontal="center" vertical="center" wrapText="1"/>
      <protection locked="0"/>
    </xf>
    <xf numFmtId="0" fontId="38" fillId="34" borderId="33" xfId="0" applyFont="1" applyFill="1" applyBorder="1" applyAlignment="1" applyProtection="1">
      <alignment horizontal="center" vertical="center" wrapText="1"/>
    </xf>
    <xf numFmtId="0" fontId="43" fillId="34" borderId="33" xfId="56" applyFont="1" applyFill="1" applyBorder="1" applyAlignment="1" applyProtection="1">
      <alignment horizontal="center" vertical="center" wrapText="1"/>
      <protection locked="0"/>
    </xf>
    <xf numFmtId="0" fontId="46" fillId="34" borderId="33" xfId="0" applyFont="1" applyFill="1" applyBorder="1" applyAlignment="1" applyProtection="1">
      <alignment horizontal="center" vertical="center" wrapText="1"/>
    </xf>
    <xf numFmtId="0" fontId="36" fillId="0" borderId="24" xfId="0" applyFont="1" applyFill="1" applyBorder="1" applyAlignment="1" applyProtection="1">
      <alignment horizontal="center" vertical="center"/>
    </xf>
    <xf numFmtId="0" fontId="22" fillId="34" borderId="33" xfId="0" applyFont="1" applyFill="1" applyBorder="1" applyAlignment="1" applyProtection="1">
      <alignment horizontal="left" vertical="center" wrapText="1"/>
    </xf>
    <xf numFmtId="0" fontId="43" fillId="34" borderId="33" xfId="0" applyFont="1" applyFill="1" applyBorder="1" applyAlignment="1" applyProtection="1">
      <alignment horizontal="center" vertical="center" wrapText="1"/>
    </xf>
    <xf numFmtId="14" fontId="47" fillId="34" borderId="33" xfId="0" applyNumberFormat="1" applyFont="1" applyFill="1" applyBorder="1" applyAlignment="1" applyProtection="1">
      <alignment horizontal="center" vertical="center" wrapText="1"/>
    </xf>
    <xf numFmtId="0" fontId="45" fillId="34" borderId="33" xfId="0" applyFont="1" applyFill="1" applyBorder="1" applyAlignment="1" applyProtection="1">
      <alignment horizontal="center" vertical="center" wrapText="1"/>
    </xf>
    <xf numFmtId="0" fontId="37" fillId="0" borderId="4" xfId="0" applyFont="1" applyFill="1" applyBorder="1" applyAlignment="1" applyProtection="1">
      <alignment horizontal="center" vertical="center" wrapText="1"/>
    </xf>
    <xf numFmtId="0" fontId="37" fillId="0" borderId="36" xfId="0" applyFont="1" applyFill="1" applyBorder="1" applyAlignment="1" applyProtection="1">
      <alignment horizontal="center" vertical="center" wrapText="1"/>
    </xf>
    <xf numFmtId="0" fontId="38" fillId="0" borderId="36" xfId="0" applyFont="1" applyFill="1" applyBorder="1" applyAlignment="1" applyProtection="1">
      <alignment horizontal="center" vertical="center"/>
    </xf>
    <xf numFmtId="0" fontId="38" fillId="0" borderId="5" xfId="0" applyFont="1" applyFill="1" applyBorder="1" applyAlignment="1" applyProtection="1">
      <alignment horizontal="left" vertical="center"/>
    </xf>
    <xf numFmtId="0" fontId="38" fillId="0" borderId="33" xfId="0" applyFont="1" applyFill="1" applyBorder="1" applyAlignment="1" applyProtection="1">
      <alignment horizontal="center" vertical="center" wrapText="1"/>
    </xf>
    <xf numFmtId="0" fontId="43" fillId="0" borderId="33" xfId="0" applyFont="1" applyFill="1" applyBorder="1" applyAlignment="1" applyProtection="1">
      <alignment horizontal="center" vertical="center" wrapText="1"/>
    </xf>
    <xf numFmtId="0" fontId="43" fillId="0" borderId="5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horizontal="left" vertical="center" wrapText="1"/>
      <protection locked="0"/>
    </xf>
    <xf numFmtId="0" fontId="48" fillId="0" borderId="1" xfId="56" applyFont="1" applyBorder="1" applyAlignment="1" applyProtection="1">
      <alignment horizontal="center" vertical="center" wrapText="1"/>
      <protection locked="0"/>
    </xf>
    <xf numFmtId="0" fontId="47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>
      <alignment vertical="center" wrapText="1"/>
    </xf>
    <xf numFmtId="0" fontId="8" fillId="0" borderId="31" xfId="0" applyFont="1" applyBorder="1" applyAlignment="1" applyProtection="1">
      <alignment horizontal="left" vertical="center" wrapText="1"/>
      <protection locked="0"/>
    </xf>
    <xf numFmtId="0" fontId="44" fillId="0" borderId="24" xfId="0" applyFont="1" applyBorder="1" applyAlignment="1">
      <alignment vertical="center" wrapText="1"/>
    </xf>
    <xf numFmtId="0" fontId="39" fillId="0" borderId="0" xfId="0" applyFont="1" applyAlignment="1">
      <alignment horizontal="center" vertical="center"/>
    </xf>
    <xf numFmtId="0" fontId="7" fillId="34" borderId="33" xfId="0" applyFont="1" applyFill="1" applyBorder="1" applyAlignment="1" applyProtection="1">
      <alignment horizontal="left" vertical="center" wrapText="1"/>
      <protection locked="0"/>
    </xf>
    <xf numFmtId="0" fontId="8" fillId="0" borderId="1" xfId="68" applyFont="1" applyBorder="1" applyAlignment="1">
      <alignment horizontal="center" vertical="center"/>
    </xf>
    <xf numFmtId="0" fontId="7" fillId="0" borderId="30" xfId="56" applyFont="1" applyBorder="1" applyAlignment="1">
      <alignment horizontal="center" vertical="center"/>
    </xf>
    <xf numFmtId="0" fontId="22" fillId="0" borderId="1" xfId="56" applyFont="1" applyBorder="1" applyAlignment="1">
      <alignment vertical="center" wrapText="1"/>
    </xf>
    <xf numFmtId="0" fontId="8" fillId="0" borderId="30" xfId="56" applyFont="1" applyBorder="1" applyAlignment="1">
      <alignment horizontal="center" vertical="center"/>
    </xf>
    <xf numFmtId="0" fontId="36" fillId="0" borderId="1" xfId="56" applyFont="1" applyBorder="1" applyAlignment="1">
      <alignment vertical="center" wrapText="1"/>
    </xf>
    <xf numFmtId="0" fontId="47" fillId="0" borderId="0" xfId="0" applyFont="1" applyAlignment="1">
      <alignment horizontal="center" vertical="center"/>
    </xf>
    <xf numFmtId="0" fontId="36" fillId="0" borderId="1" xfId="68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40" borderId="1" xfId="0" applyFont="1" applyFill="1" applyBorder="1" applyAlignment="1" applyProtection="1">
      <alignment horizontal="center" vertical="center" wrapText="1"/>
    </xf>
    <xf numFmtId="0" fontId="44" fillId="40" borderId="1" xfId="0" applyFont="1" applyFill="1" applyBorder="1" applyAlignment="1">
      <alignment horizontal="center" vertical="center" wrapText="1"/>
    </xf>
    <xf numFmtId="0" fontId="43" fillId="0" borderId="33" xfId="0" applyFont="1" applyFill="1" applyBorder="1" applyAlignment="1" applyProtection="1">
      <alignment horizontal="center" vertical="center"/>
    </xf>
    <xf numFmtId="14" fontId="42" fillId="0" borderId="1" xfId="0" applyNumberFormat="1" applyFont="1" applyFill="1" applyBorder="1" applyAlignment="1" applyProtection="1">
      <alignment horizontal="center" vertical="center" wrapText="1"/>
    </xf>
    <xf numFmtId="0" fontId="42" fillId="0" borderId="1" xfId="0" applyFont="1" applyFill="1" applyBorder="1" applyAlignment="1" applyProtection="1">
      <alignment horizontal="center" vertical="center" wrapText="1"/>
    </xf>
    <xf numFmtId="0" fontId="39" fillId="0" borderId="0" xfId="0" applyFont="1" applyFill="1" applyBorder="1" applyAlignment="1" applyProtection="1">
      <alignment horizontal="center" vertical="center" wrapText="1"/>
    </xf>
    <xf numFmtId="0" fontId="39" fillId="34" borderId="33" xfId="0" applyFont="1" applyFill="1" applyBorder="1" applyAlignment="1" applyProtection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8" fillId="34" borderId="33" xfId="0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 wrapText="1"/>
    </xf>
    <xf numFmtId="0" fontId="42" fillId="40" borderId="1" xfId="0" applyFont="1" applyFill="1" applyBorder="1" applyAlignment="1" applyProtection="1">
      <alignment horizontal="center" vertical="center" wrapText="1"/>
    </xf>
    <xf numFmtId="0" fontId="42" fillId="40" borderId="1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4" fillId="0" borderId="35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center" vertical="center" wrapText="1"/>
    </xf>
    <xf numFmtId="0" fontId="38" fillId="38" borderId="4" xfId="0" applyFont="1" applyFill="1" applyBorder="1" applyAlignment="1" applyProtection="1">
      <alignment horizontal="center" vertical="center" wrapText="1"/>
    </xf>
    <xf numFmtId="0" fontId="38" fillId="38" borderId="5" xfId="0" applyFont="1" applyFill="1" applyBorder="1" applyAlignment="1" applyProtection="1">
      <alignment horizontal="center" vertical="center" wrapText="1"/>
    </xf>
    <xf numFmtId="0" fontId="38" fillId="37" borderId="4" xfId="0" applyFont="1" applyFill="1" applyBorder="1" applyAlignment="1" applyProtection="1">
      <alignment horizontal="center" vertical="center" wrapText="1"/>
    </xf>
    <xf numFmtId="0" fontId="38" fillId="37" borderId="3" xfId="0" applyFont="1" applyFill="1" applyBorder="1" applyAlignment="1" applyProtection="1">
      <alignment horizontal="center" vertical="center" wrapText="1"/>
    </xf>
    <xf numFmtId="0" fontId="38" fillId="37" borderId="5" xfId="0" applyFont="1" applyFill="1" applyBorder="1" applyAlignment="1" applyProtection="1">
      <alignment horizontal="center" vertical="center" wrapText="1"/>
    </xf>
    <xf numFmtId="0" fontId="38" fillId="39" borderId="4" xfId="0" applyFont="1" applyFill="1" applyBorder="1" applyAlignment="1" applyProtection="1">
      <alignment horizontal="center" vertical="center" wrapText="1"/>
    </xf>
    <xf numFmtId="0" fontId="38" fillId="39" borderId="5" xfId="0" applyFont="1" applyFill="1" applyBorder="1" applyAlignment="1" applyProtection="1">
      <alignment horizontal="center" vertical="center" wrapText="1"/>
    </xf>
    <xf numFmtId="0" fontId="38" fillId="35" borderId="3" xfId="0" applyFont="1" applyFill="1" applyBorder="1" applyAlignment="1" applyProtection="1">
      <alignment horizontal="center" vertical="center"/>
    </xf>
    <xf numFmtId="0" fontId="38" fillId="35" borderId="5" xfId="0" applyFont="1" applyFill="1" applyBorder="1" applyAlignment="1" applyProtection="1">
      <alignment horizontal="center" vertical="center"/>
    </xf>
    <xf numFmtId="0" fontId="38" fillId="36" borderId="4" xfId="0" applyFont="1" applyFill="1" applyBorder="1" applyAlignment="1" applyProtection="1">
      <alignment horizontal="center" vertical="center"/>
    </xf>
    <xf numFmtId="0" fontId="38" fillId="36" borderId="3" xfId="0" applyFont="1" applyFill="1" applyBorder="1" applyAlignment="1" applyProtection="1">
      <alignment horizontal="center" vertical="center"/>
    </xf>
    <xf numFmtId="0" fontId="38" fillId="36" borderId="5" xfId="0" applyFont="1" applyFill="1" applyBorder="1" applyAlignment="1" applyProtection="1">
      <alignment horizontal="center" vertical="center"/>
    </xf>
    <xf numFmtId="0" fontId="38" fillId="4" borderId="4" xfId="0" applyFont="1" applyFill="1" applyBorder="1" applyAlignment="1" applyProtection="1">
      <alignment horizontal="left" vertical="center"/>
    </xf>
    <xf numFmtId="0" fontId="38" fillId="4" borderId="3" xfId="0" applyFont="1" applyFill="1" applyBorder="1" applyAlignment="1" applyProtection="1">
      <alignment horizontal="left" vertical="center"/>
    </xf>
    <xf numFmtId="0" fontId="38" fillId="0" borderId="25" xfId="0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0" fontId="38" fillId="0" borderId="34" xfId="0" applyFont="1" applyFill="1" applyBorder="1" applyAlignment="1" applyProtection="1">
      <alignment horizontal="center" vertical="center"/>
    </xf>
    <xf numFmtId="0" fontId="37" fillId="0" borderId="25" xfId="0" applyFont="1" applyFill="1" applyBorder="1" applyAlignment="1" applyProtection="1">
      <alignment horizontal="center" vertical="center" wrapText="1"/>
    </xf>
    <xf numFmtId="0" fontId="37" fillId="0" borderId="37" xfId="0" applyFont="1" applyFill="1" applyBorder="1" applyAlignment="1" applyProtection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</cellXfs>
  <cellStyles count="72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alcul 2 2" xfId="59"/>
    <cellStyle name="Cellule liée 2" xfId="28"/>
    <cellStyle name="Commentaire 2" xfId="29"/>
    <cellStyle name="Commentaire 2 2" xfId="60"/>
    <cellStyle name="Entrée 2" xfId="30"/>
    <cellStyle name="Entrée 2 2" xfId="61"/>
    <cellStyle name="Insatisfaisant 2" xfId="31"/>
    <cellStyle name="Milliers 2" xfId="32"/>
    <cellStyle name="Milliers 2 2" xfId="62"/>
    <cellStyle name="Milliers 2 3" xfId="69"/>
    <cellStyle name="Neutre 2" xfId="33"/>
    <cellStyle name="Normal" xfId="0" builtinId="0"/>
    <cellStyle name="Normal 10" xfId="34"/>
    <cellStyle name="Normal 10 2" xfId="63"/>
    <cellStyle name="Normal 10 3" xfId="70"/>
    <cellStyle name="Normal 2" xfId="1"/>
    <cellStyle name="Normal 2 2" xfId="56"/>
    <cellStyle name="Normal 2 3" xfId="58"/>
    <cellStyle name="Normal 3" xfId="35"/>
    <cellStyle name="Normal 3 2" xfId="36"/>
    <cellStyle name="Normal 3_MOYENS_LICENCE_11_15 maj budget 2" xfId="37"/>
    <cellStyle name="Normal 4" xfId="57"/>
    <cellStyle name="Normal 4 2" xfId="68"/>
    <cellStyle name="Normal 5" xfId="38"/>
    <cellStyle name="Normal 6" xfId="39"/>
    <cellStyle name="Normal 7" xfId="40"/>
    <cellStyle name="Normal 8" xfId="41"/>
    <cellStyle name="Normal 9" xfId="42"/>
    <cellStyle name="Normal 9 2" xfId="64"/>
    <cellStyle name="Normal 9 3" xfId="71"/>
    <cellStyle name="Satisfaisant 2" xfId="43"/>
    <cellStyle name="Sortie 2" xfId="44"/>
    <cellStyle name="Sortie 2 2" xfId="65"/>
    <cellStyle name="Style 1" xfId="45"/>
    <cellStyle name="Style 2" xfId="46"/>
    <cellStyle name="Style 2 2" xfId="47"/>
    <cellStyle name="Style 2 3" xfId="66"/>
    <cellStyle name="Texte explicatif 2" xfId="48"/>
    <cellStyle name="Titre 2" xfId="49"/>
    <cellStyle name="Titre 1 2" xfId="50"/>
    <cellStyle name="Titre 2 2" xfId="51"/>
    <cellStyle name="Titre 3 2" xfId="52"/>
    <cellStyle name="Titre 4 2" xfId="53"/>
    <cellStyle name="Total 2" xfId="54"/>
    <cellStyle name="Total 2 2" xfId="67"/>
    <cellStyle name="Vérification 2" xfId="55"/>
  </cellStyles>
  <dxfs count="12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rgb="FFF2DCDB"/>
        </patternFill>
      </fill>
    </dxf>
    <dxf>
      <fill>
        <patternFill>
          <bgColor rgb="FFDAEEF3"/>
        </patternFill>
      </fill>
    </dxf>
    <dxf>
      <fill>
        <patternFill>
          <bgColor rgb="FFEBF1DE"/>
        </patternFill>
      </fill>
    </dxf>
    <dxf>
      <fill>
        <patternFill>
          <bgColor rgb="FFE4DFEC"/>
        </patternFill>
      </fill>
    </dxf>
    <dxf>
      <fill>
        <patternFill>
          <bgColor rgb="FFDDD9C4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FAC4"/>
      <color rgb="FFFFFFCC"/>
      <color rgb="FF91E9FA"/>
      <color rgb="FF9AFACF"/>
      <color rgb="FFFFCCFF"/>
      <color rgb="FF00BEB6"/>
      <color rgb="FF3399FF"/>
      <color rgb="FF009999"/>
      <color rgb="FF64FAC4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zoomScale="125" zoomScaleNormal="125" zoomScalePageLayoutView="150" workbookViewId="0">
      <selection activeCell="B10" sqref="B10"/>
    </sheetView>
  </sheetViews>
  <sheetFormatPr baseColWidth="10" defaultRowHeight="13.2" x14ac:dyDescent="0.25"/>
  <cols>
    <col min="1" max="1" width="74.88671875" customWidth="1"/>
    <col min="2" max="2" width="12.33203125" bestFit="1" customWidth="1"/>
    <col min="3" max="3" width="15.109375" bestFit="1" customWidth="1"/>
    <col min="4" max="4" width="8.88671875" bestFit="1" customWidth="1"/>
    <col min="5" max="5" width="8.33203125" customWidth="1"/>
    <col min="6" max="6" width="13.109375" customWidth="1"/>
    <col min="7" max="7" width="7.33203125" customWidth="1"/>
  </cols>
  <sheetData>
    <row r="1" spans="1:6" x14ac:dyDescent="0.25">
      <c r="A1" s="190" t="s">
        <v>91</v>
      </c>
      <c r="B1" s="191"/>
      <c r="C1" s="191"/>
      <c r="D1" s="192"/>
    </row>
    <row r="2" spans="1:6" ht="21.75" customHeight="1" x14ac:dyDescent="0.25">
      <c r="A2" s="193"/>
      <c r="B2" s="194"/>
      <c r="C2" s="194"/>
      <c r="D2" s="195"/>
    </row>
    <row r="3" spans="1:6" x14ac:dyDescent="0.25">
      <c r="A3" s="5"/>
      <c r="B3" s="5"/>
      <c r="C3" s="5"/>
      <c r="D3" s="5"/>
    </row>
    <row r="4" spans="1:6" ht="15.6" x14ac:dyDescent="0.25">
      <c r="A4" s="10" t="s">
        <v>10</v>
      </c>
      <c r="B4" s="5"/>
      <c r="C4" s="5"/>
      <c r="D4" s="5"/>
    </row>
    <row r="5" spans="1:6" x14ac:dyDescent="0.25">
      <c r="A5" s="10" t="s">
        <v>11</v>
      </c>
      <c r="B5" s="5"/>
      <c r="C5" s="5"/>
      <c r="D5" s="5"/>
    </row>
    <row r="6" spans="1:6" ht="12.75" customHeight="1" x14ac:dyDescent="0.3">
      <c r="A6" s="11"/>
    </row>
    <row r="7" spans="1:6" ht="15.6" x14ac:dyDescent="0.3">
      <c r="A7" s="12" t="s">
        <v>5</v>
      </c>
      <c r="B7" s="13" t="s">
        <v>12</v>
      </c>
      <c r="F7" s="16"/>
    </row>
    <row r="8" spans="1:6" x14ac:dyDescent="0.25">
      <c r="A8" s="14" t="s">
        <v>13</v>
      </c>
      <c r="B8" s="15">
        <v>250</v>
      </c>
      <c r="C8" s="16"/>
    </row>
    <row r="9" spans="1:6" ht="27" customHeight="1" x14ac:dyDescent="0.25">
      <c r="A9" s="17" t="s">
        <v>14</v>
      </c>
      <c r="B9" s="15">
        <v>40</v>
      </c>
      <c r="C9" s="16"/>
    </row>
    <row r="10" spans="1:6" x14ac:dyDescent="0.25">
      <c r="A10" s="14" t="s">
        <v>15</v>
      </c>
      <c r="B10" s="15">
        <v>30</v>
      </c>
      <c r="C10" s="16"/>
    </row>
    <row r="11" spans="1:6" x14ac:dyDescent="0.25">
      <c r="A11" s="14" t="s">
        <v>58</v>
      </c>
      <c r="B11" s="15">
        <v>40</v>
      </c>
      <c r="C11" s="16"/>
    </row>
    <row r="12" spans="1:6" x14ac:dyDescent="0.25">
      <c r="A12" s="14" t="s">
        <v>78</v>
      </c>
      <c r="B12" s="15">
        <v>24</v>
      </c>
      <c r="C12" s="18"/>
    </row>
    <row r="14" spans="1:6" ht="66" x14ac:dyDescent="0.25">
      <c r="A14" s="19" t="s">
        <v>16</v>
      </c>
      <c r="B14" s="20" t="s">
        <v>17</v>
      </c>
      <c r="C14" s="20" t="s">
        <v>18</v>
      </c>
      <c r="D14" s="20" t="s">
        <v>19</v>
      </c>
    </row>
    <row r="15" spans="1:6" x14ac:dyDescent="0.25">
      <c r="A15" s="21" t="s">
        <v>20</v>
      </c>
      <c r="B15" s="22">
        <v>21</v>
      </c>
      <c r="C15" s="22">
        <v>24</v>
      </c>
      <c r="D15" s="22">
        <f t="shared" ref="D15:D20" si="0">B15/C15</f>
        <v>0.875</v>
      </c>
    </row>
    <row r="16" spans="1:6" x14ac:dyDescent="0.25">
      <c r="A16" s="21" t="s">
        <v>21</v>
      </c>
      <c r="B16" s="22">
        <v>21</v>
      </c>
      <c r="C16" s="22">
        <v>30</v>
      </c>
      <c r="D16" s="22">
        <f t="shared" si="0"/>
        <v>0.7</v>
      </c>
    </row>
    <row r="17" spans="1:4" x14ac:dyDescent="0.25">
      <c r="A17" s="21" t="s">
        <v>22</v>
      </c>
      <c r="B17" s="22">
        <v>21</v>
      </c>
      <c r="C17" s="22">
        <v>24</v>
      </c>
      <c r="D17" s="22">
        <f t="shared" si="0"/>
        <v>0.875</v>
      </c>
    </row>
    <row r="18" spans="1:4" x14ac:dyDescent="0.25">
      <c r="A18" s="23" t="s">
        <v>23</v>
      </c>
      <c r="B18" s="22">
        <v>21</v>
      </c>
      <c r="C18" s="22">
        <v>24</v>
      </c>
      <c r="D18" s="22">
        <f t="shared" si="0"/>
        <v>0.875</v>
      </c>
    </row>
    <row r="19" spans="1:4" x14ac:dyDescent="0.25">
      <c r="A19" s="23" t="s">
        <v>24</v>
      </c>
      <c r="B19" s="24">
        <v>21</v>
      </c>
      <c r="C19" s="22">
        <v>24</v>
      </c>
      <c r="D19" s="22">
        <f t="shared" si="0"/>
        <v>0.875</v>
      </c>
    </row>
    <row r="20" spans="1:4" x14ac:dyDescent="0.25">
      <c r="A20" s="23" t="s">
        <v>25</v>
      </c>
      <c r="B20" s="24">
        <v>21</v>
      </c>
      <c r="C20" s="22">
        <v>24</v>
      </c>
      <c r="D20" s="22">
        <f t="shared" si="0"/>
        <v>0.875</v>
      </c>
    </row>
    <row r="21" spans="1:4" x14ac:dyDescent="0.25">
      <c r="A21" s="23" t="s">
        <v>26</v>
      </c>
      <c r="B21" s="24"/>
      <c r="C21" s="22"/>
      <c r="D21" s="22">
        <v>1</v>
      </c>
    </row>
    <row r="22" spans="1:4" x14ac:dyDescent="0.25">
      <c r="A22" s="23" t="s">
        <v>27</v>
      </c>
      <c r="B22" s="24">
        <v>21</v>
      </c>
      <c r="C22" s="22">
        <v>30</v>
      </c>
      <c r="D22" s="22">
        <v>0.7</v>
      </c>
    </row>
    <row r="23" spans="1:4" x14ac:dyDescent="0.25">
      <c r="A23" s="25" t="s">
        <v>28</v>
      </c>
      <c r="B23" s="24"/>
      <c r="C23" s="22"/>
      <c r="D23" s="22">
        <v>0.7</v>
      </c>
    </row>
    <row r="24" spans="1:4" x14ac:dyDescent="0.25">
      <c r="A24" s="23" t="s">
        <v>29</v>
      </c>
      <c r="B24" s="24"/>
      <c r="C24" s="22"/>
      <c r="D24" s="22">
        <v>0.5</v>
      </c>
    </row>
    <row r="25" spans="1:4" x14ac:dyDescent="0.25">
      <c r="A25" s="23" t="s">
        <v>30</v>
      </c>
      <c r="B25" s="24">
        <v>21</v>
      </c>
      <c r="C25" s="22">
        <v>40</v>
      </c>
      <c r="D25" s="22">
        <f>B25/C25</f>
        <v>0.52500000000000002</v>
      </c>
    </row>
    <row r="27" spans="1:4" ht="15.6" x14ac:dyDescent="0.3">
      <c r="A27" s="12" t="s">
        <v>31</v>
      </c>
      <c r="B27" s="26" t="s">
        <v>32</v>
      </c>
    </row>
    <row r="28" spans="1:4" x14ac:dyDescent="0.25">
      <c r="A28" s="27" t="s">
        <v>33</v>
      </c>
      <c r="B28" s="28">
        <v>400</v>
      </c>
    </row>
    <row r="30" spans="1:4" ht="15.6" x14ac:dyDescent="0.3">
      <c r="A30" s="12" t="s">
        <v>34</v>
      </c>
      <c r="B30" s="13" t="s">
        <v>35</v>
      </c>
    </row>
    <row r="31" spans="1:4" x14ac:dyDescent="0.25">
      <c r="A31" s="29" t="s">
        <v>36</v>
      </c>
      <c r="B31" s="26"/>
    </row>
    <row r="32" spans="1:4" x14ac:dyDescent="0.25">
      <c r="A32" s="30" t="s">
        <v>37</v>
      </c>
      <c r="B32" s="28">
        <v>8</v>
      </c>
      <c r="C32" s="16"/>
    </row>
    <row r="33" spans="1:2" x14ac:dyDescent="0.25">
      <c r="A33" s="30" t="s">
        <v>38</v>
      </c>
      <c r="B33" s="28">
        <v>4</v>
      </c>
    </row>
    <row r="34" spans="1:2" x14ac:dyDescent="0.25">
      <c r="A34" s="30" t="s">
        <v>39</v>
      </c>
      <c r="B34" s="28">
        <v>0</v>
      </c>
    </row>
    <row r="35" spans="1:2" x14ac:dyDescent="0.25">
      <c r="B35" s="31"/>
    </row>
    <row r="36" spans="1:2" x14ac:dyDescent="0.25">
      <c r="A36" s="29" t="s">
        <v>40</v>
      </c>
    </row>
    <row r="37" spans="1:2" x14ac:dyDescent="0.25">
      <c r="A37" s="30" t="s">
        <v>41</v>
      </c>
      <c r="B37" s="28">
        <v>8</v>
      </c>
    </row>
    <row r="38" spans="1:2" x14ac:dyDescent="0.25">
      <c r="A38" s="30" t="s">
        <v>42</v>
      </c>
      <c r="B38" s="28">
        <v>10</v>
      </c>
    </row>
    <row r="39" spans="1:2" x14ac:dyDescent="0.25">
      <c r="A39" s="30" t="s">
        <v>43</v>
      </c>
      <c r="B39" s="28">
        <v>12</v>
      </c>
    </row>
    <row r="40" spans="1:2" x14ac:dyDescent="0.25">
      <c r="A40" s="30" t="s">
        <v>44</v>
      </c>
      <c r="B40" s="28">
        <v>14</v>
      </c>
    </row>
    <row r="41" spans="1:2" x14ac:dyDescent="0.25">
      <c r="A41" s="32"/>
      <c r="B41" s="31"/>
    </row>
    <row r="42" spans="1:2" x14ac:dyDescent="0.25">
      <c r="A42" s="33" t="s">
        <v>45</v>
      </c>
      <c r="B42" s="31"/>
    </row>
    <row r="43" spans="1:2" x14ac:dyDescent="0.25">
      <c r="A43" s="18" t="s">
        <v>46</v>
      </c>
      <c r="B43" s="31"/>
    </row>
    <row r="45" spans="1:2" ht="15.6" x14ac:dyDescent="0.3">
      <c r="A45" s="12" t="s">
        <v>47</v>
      </c>
    </row>
    <row r="46" spans="1:2" ht="39.6" x14ac:dyDescent="0.25">
      <c r="A46" s="34" t="s">
        <v>48</v>
      </c>
      <c r="B46" s="15">
        <v>14</v>
      </c>
    </row>
    <row r="47" spans="1:2" x14ac:dyDescent="0.25">
      <c r="A47" s="35" t="s">
        <v>49</v>
      </c>
    </row>
    <row r="48" spans="1:2" x14ac:dyDescent="0.25">
      <c r="A48" s="36" t="s">
        <v>50</v>
      </c>
    </row>
    <row r="49" spans="1:5" x14ac:dyDescent="0.25">
      <c r="A49" s="37"/>
    </row>
    <row r="51" spans="1:5" x14ac:dyDescent="0.25">
      <c r="A51" t="s">
        <v>51</v>
      </c>
    </row>
    <row r="52" spans="1:5" x14ac:dyDescent="0.25">
      <c r="A52" s="16" t="s">
        <v>52</v>
      </c>
    </row>
    <row r="53" spans="1:5" x14ac:dyDescent="0.25">
      <c r="A53" s="18" t="s">
        <v>53</v>
      </c>
    </row>
    <row r="54" spans="1:5" x14ac:dyDescent="0.25">
      <c r="A54" s="16" t="s">
        <v>54</v>
      </c>
    </row>
    <row r="55" spans="1:5" x14ac:dyDescent="0.25">
      <c r="A55" s="16" t="s">
        <v>55</v>
      </c>
    </row>
    <row r="56" spans="1:5" x14ac:dyDescent="0.25">
      <c r="A56" s="16" t="s">
        <v>56</v>
      </c>
    </row>
    <row r="57" spans="1:5" x14ac:dyDescent="0.25">
      <c r="A57" s="16" t="s">
        <v>57</v>
      </c>
    </row>
    <row r="58" spans="1:5" x14ac:dyDescent="0.25">
      <c r="A58" s="16"/>
      <c r="B58" s="45" t="s">
        <v>59</v>
      </c>
      <c r="C58" s="45" t="s">
        <v>60</v>
      </c>
      <c r="D58" s="45" t="s">
        <v>61</v>
      </c>
    </row>
    <row r="59" spans="1:5" x14ac:dyDescent="0.25">
      <c r="A59" s="16"/>
      <c r="B59" s="38" t="s">
        <v>62</v>
      </c>
      <c r="C59" s="38" t="s">
        <v>63</v>
      </c>
      <c r="D59" s="45">
        <v>2</v>
      </c>
    </row>
    <row r="60" spans="1:5" x14ac:dyDescent="0.25">
      <c r="B60" s="38" t="s">
        <v>62</v>
      </c>
      <c r="C60" s="38" t="s">
        <v>64</v>
      </c>
      <c r="D60" s="45">
        <v>4</v>
      </c>
    </row>
    <row r="61" spans="1:5" x14ac:dyDescent="0.25">
      <c r="B61" s="38" t="s">
        <v>65</v>
      </c>
      <c r="C61" s="38" t="s">
        <v>66</v>
      </c>
      <c r="D61" s="45">
        <v>1</v>
      </c>
    </row>
    <row r="62" spans="1:5" x14ac:dyDescent="0.25">
      <c r="B62" s="38" t="s">
        <v>65</v>
      </c>
      <c r="C62" s="38" t="s">
        <v>68</v>
      </c>
      <c r="D62" s="45">
        <v>3</v>
      </c>
      <c r="E62" s="38"/>
    </row>
    <row r="63" spans="1:5" x14ac:dyDescent="0.25">
      <c r="B63" s="38" t="s">
        <v>67</v>
      </c>
      <c r="C63" s="38" t="s">
        <v>69</v>
      </c>
      <c r="D63" s="45">
        <v>5</v>
      </c>
      <c r="E63" s="38"/>
    </row>
    <row r="64" spans="1:5" x14ac:dyDescent="0.25">
      <c r="B64" s="38" t="s">
        <v>67</v>
      </c>
      <c r="C64" s="38" t="s">
        <v>70</v>
      </c>
      <c r="D64" s="45">
        <v>3</v>
      </c>
      <c r="E64" s="38"/>
    </row>
    <row r="65" spans="1:7" x14ac:dyDescent="0.25">
      <c r="B65" s="38" t="s">
        <v>67</v>
      </c>
      <c r="C65" s="38" t="s">
        <v>71</v>
      </c>
      <c r="D65" s="45">
        <v>2</v>
      </c>
      <c r="E65" s="38"/>
    </row>
    <row r="66" spans="1:7" x14ac:dyDescent="0.25">
      <c r="B66" s="38" t="s">
        <v>67</v>
      </c>
      <c r="C66" s="38" t="s">
        <v>72</v>
      </c>
      <c r="D66" s="45">
        <v>1</v>
      </c>
      <c r="E66" s="38"/>
    </row>
    <row r="67" spans="1:7" x14ac:dyDescent="0.25">
      <c r="B67" s="38" t="s">
        <v>67</v>
      </c>
      <c r="C67" s="38" t="s">
        <v>73</v>
      </c>
      <c r="D67" s="45">
        <v>1</v>
      </c>
      <c r="E67" s="38"/>
      <c r="F67" s="38"/>
    </row>
    <row r="68" spans="1:7" x14ac:dyDescent="0.25">
      <c r="B68" s="38" t="s">
        <v>74</v>
      </c>
      <c r="C68" s="1">
        <v>9</v>
      </c>
      <c r="D68" s="45">
        <f>SUM(D59:D67)</f>
        <v>22</v>
      </c>
      <c r="E68" s="38"/>
      <c r="F68" s="38"/>
    </row>
    <row r="69" spans="1:7" x14ac:dyDescent="0.25">
      <c r="B69" s="45" t="s">
        <v>59</v>
      </c>
      <c r="D69" s="45" t="s">
        <v>61</v>
      </c>
      <c r="E69" s="38"/>
      <c r="F69" s="38"/>
    </row>
    <row r="70" spans="1:7" x14ac:dyDescent="0.25">
      <c r="B70" s="38" t="s">
        <v>62</v>
      </c>
      <c r="D70" s="45">
        <f>SUM(D59:D60)</f>
        <v>6</v>
      </c>
      <c r="E70" s="38"/>
      <c r="F70" s="38"/>
    </row>
    <row r="71" spans="1:7" x14ac:dyDescent="0.25">
      <c r="B71" s="38" t="s">
        <v>65</v>
      </c>
      <c r="D71" s="45">
        <f>SUM(D61:D62)</f>
        <v>4</v>
      </c>
      <c r="E71" s="38"/>
      <c r="F71" s="38"/>
    </row>
    <row r="72" spans="1:7" x14ac:dyDescent="0.25">
      <c r="B72" s="38" t="s">
        <v>67</v>
      </c>
      <c r="D72" s="45">
        <f>SUM(D63:D67)</f>
        <v>12</v>
      </c>
      <c r="E72" s="38"/>
      <c r="F72" s="38"/>
      <c r="G72" s="38"/>
    </row>
    <row r="73" spans="1:7" x14ac:dyDescent="0.25">
      <c r="B73" s="38"/>
      <c r="D73" s="45">
        <f>SUM(D70:D72)</f>
        <v>22</v>
      </c>
      <c r="E73" s="38"/>
      <c r="F73" s="38"/>
      <c r="G73" s="38"/>
    </row>
    <row r="74" spans="1:7" x14ac:dyDescent="0.25">
      <c r="B74" s="38"/>
      <c r="C74" s="38"/>
      <c r="D74" s="38"/>
      <c r="E74" s="38"/>
      <c r="F74" s="38"/>
      <c r="G74" s="38"/>
    </row>
    <row r="75" spans="1:7" x14ac:dyDescent="0.25">
      <c r="A75" s="38"/>
      <c r="B75" s="39" t="s">
        <v>75</v>
      </c>
      <c r="C75" s="39" t="s">
        <v>76</v>
      </c>
      <c r="D75" s="39" t="s">
        <v>77</v>
      </c>
      <c r="F75" s="44"/>
      <c r="G75" s="38"/>
    </row>
    <row r="76" spans="1:7" x14ac:dyDescent="0.25">
      <c r="A76" s="52" t="s">
        <v>79</v>
      </c>
      <c r="B76" s="53">
        <v>6008</v>
      </c>
      <c r="C76" s="53">
        <f>4503+120</f>
        <v>4623</v>
      </c>
      <c r="D76" s="53">
        <f>4342+120</f>
        <v>4462</v>
      </c>
      <c r="E76" s="3">
        <f>SUM(B76:D76)</f>
        <v>15093</v>
      </c>
      <c r="F76" s="38"/>
      <c r="G76" s="38"/>
    </row>
    <row r="77" spans="1:7" x14ac:dyDescent="0.25">
      <c r="A77" s="49" t="s">
        <v>80</v>
      </c>
      <c r="B77" s="54">
        <f>C68</f>
        <v>9</v>
      </c>
      <c r="C77" s="54">
        <f>D68</f>
        <v>22</v>
      </c>
      <c r="D77" s="54">
        <v>66</v>
      </c>
      <c r="F77" s="38"/>
      <c r="G77" s="38"/>
    </row>
    <row r="78" spans="1:7" x14ac:dyDescent="0.25">
      <c r="A78" s="52" t="s">
        <v>83</v>
      </c>
      <c r="B78" s="55">
        <f>B76/B77</f>
        <v>667.55555555555554</v>
      </c>
      <c r="C78" s="55">
        <f>C76/C77</f>
        <v>210.13636363636363</v>
      </c>
      <c r="D78" s="55">
        <f>D76/D77</f>
        <v>67.606060606060609</v>
      </c>
      <c r="F78" s="38"/>
      <c r="G78" s="38"/>
    </row>
    <row r="79" spans="1:7" x14ac:dyDescent="0.25">
      <c r="A79" s="43" t="s">
        <v>84</v>
      </c>
      <c r="B79" s="41">
        <f>ROUNDUP(B78,-1)</f>
        <v>670</v>
      </c>
      <c r="C79" s="41">
        <f>ROUNDUP(C78,-1)</f>
        <v>220</v>
      </c>
      <c r="D79" s="41">
        <f>ROUNDUP(D78,-1)</f>
        <v>70</v>
      </c>
    </row>
    <row r="80" spans="1:7" x14ac:dyDescent="0.25">
      <c r="A80" s="43" t="s">
        <v>85</v>
      </c>
      <c r="B80" s="40" t="e">
        <f>#REF!*'Paramètres 14-15'!B77</f>
        <v>#REF!</v>
      </c>
      <c r="C80" s="40" t="e">
        <f>#REF!*'Paramètres 14-15'!C77</f>
        <v>#REF!</v>
      </c>
      <c r="D80" s="40" t="e">
        <f>#REF!*'Paramètres 14-15'!D77</f>
        <v>#REF!</v>
      </c>
      <c r="E80" s="57" t="e">
        <f>SUM(B80:D80)</f>
        <v>#REF!</v>
      </c>
    </row>
    <row r="81" spans="1:6" x14ac:dyDescent="0.25">
      <c r="A81" s="43" t="s">
        <v>82</v>
      </c>
      <c r="B81" s="40">
        <v>59172</v>
      </c>
      <c r="C81" s="40">
        <v>40274</v>
      </c>
      <c r="D81" s="40">
        <v>39989</v>
      </c>
      <c r="E81" s="57">
        <f>SUM(B81:D81)</f>
        <v>139435</v>
      </c>
    </row>
    <row r="82" spans="1:6" x14ac:dyDescent="0.25">
      <c r="A82" s="56" t="s">
        <v>81</v>
      </c>
      <c r="B82" s="53">
        <v>53250</v>
      </c>
      <c r="C82" s="53">
        <v>37571</v>
      </c>
      <c r="D82" s="53">
        <v>39712</v>
      </c>
      <c r="E82" s="3">
        <f>SUM(B82:D82)</f>
        <v>130533</v>
      </c>
    </row>
    <row r="84" spans="1:6" x14ac:dyDescent="0.25">
      <c r="A84" s="46" t="s">
        <v>87</v>
      </c>
    </row>
    <row r="85" spans="1:6" x14ac:dyDescent="0.25">
      <c r="A85" s="47" t="s">
        <v>86</v>
      </c>
      <c r="B85" s="48">
        <v>54016</v>
      </c>
      <c r="C85" s="48">
        <v>46879</v>
      </c>
      <c r="D85" s="60" t="e">
        <f>D80*(1+D87)</f>
        <v>#REF!</v>
      </c>
      <c r="E85" s="3" t="e">
        <f>SUM(B85:D85)</f>
        <v>#REF!</v>
      </c>
    </row>
    <row r="86" spans="1:6" x14ac:dyDescent="0.25">
      <c r="A86" s="42" t="s">
        <v>89</v>
      </c>
      <c r="B86" s="48" t="e">
        <f>B80-B85</f>
        <v>#REF!</v>
      </c>
      <c r="C86" s="48" t="e">
        <f>C80-C85</f>
        <v>#REF!</v>
      </c>
      <c r="D86" s="58"/>
      <c r="E86" s="16" t="s">
        <v>92</v>
      </c>
    </row>
    <row r="87" spans="1:6" x14ac:dyDescent="0.25">
      <c r="A87" s="50" t="s">
        <v>88</v>
      </c>
      <c r="B87" s="51" t="e">
        <f>-B86/B80</f>
        <v>#REF!</v>
      </c>
      <c r="C87" s="51" t="e">
        <f>-C86/C80</f>
        <v>#REF!</v>
      </c>
      <c r="D87" s="59" t="e">
        <f>C87</f>
        <v>#REF!</v>
      </c>
      <c r="E87" s="48" t="e">
        <f>E85-E81</f>
        <v>#REF!</v>
      </c>
      <c r="F87" s="16" t="s">
        <v>90</v>
      </c>
    </row>
    <row r="88" spans="1:6" x14ac:dyDescent="0.25">
      <c r="E88" s="16" t="s">
        <v>97</v>
      </c>
    </row>
    <row r="89" spans="1:6" x14ac:dyDescent="0.25">
      <c r="A89" s="50" t="s">
        <v>35</v>
      </c>
      <c r="B89" s="61">
        <f>B85/B76</f>
        <v>8.9906790945406119</v>
      </c>
      <c r="C89" s="61">
        <f>C85/C76</f>
        <v>10.140385031364914</v>
      </c>
      <c r="D89" s="61" t="e">
        <f>D85/D76</f>
        <v>#REF!</v>
      </c>
      <c r="E89" s="61" t="e">
        <f>E85/E76</f>
        <v>#REF!</v>
      </c>
    </row>
    <row r="90" spans="1:6" x14ac:dyDescent="0.25">
      <c r="B90" s="62" t="s">
        <v>75</v>
      </c>
      <c r="C90" s="62" t="s">
        <v>76</v>
      </c>
      <c r="D90" s="62" t="s">
        <v>77</v>
      </c>
      <c r="E90" s="16" t="s">
        <v>98</v>
      </c>
    </row>
    <row r="91" spans="1:6" x14ac:dyDescent="0.25">
      <c r="E91" s="16"/>
    </row>
    <row r="92" spans="1:6" x14ac:dyDescent="0.25">
      <c r="A92" s="47" t="s">
        <v>86</v>
      </c>
      <c r="B92" s="48">
        <f>B85</f>
        <v>54016</v>
      </c>
      <c r="C92" s="48">
        <f>C85</f>
        <v>46879</v>
      </c>
      <c r="D92" s="60" t="e">
        <f>D80*(1+D95)</f>
        <v>#REF!</v>
      </c>
      <c r="E92" s="3" t="e">
        <f>SUM(B92:D92)</f>
        <v>#REF!</v>
      </c>
    </row>
    <row r="93" spans="1:6" x14ac:dyDescent="0.25">
      <c r="A93" s="49" t="s">
        <v>93</v>
      </c>
      <c r="C93" s="1">
        <f>(-28*2)-(28*2)-(28*2)-(38.5*2)-(38.5*2)-(28*2)-(38.5*2)-(28*2)-(38.5*2)-(28*2)-(28*2)-(28*2)</f>
        <v>-756</v>
      </c>
      <c r="D93" s="65"/>
      <c r="E93">
        <f>C93</f>
        <v>-756</v>
      </c>
    </row>
    <row r="94" spans="1:6" x14ac:dyDescent="0.25">
      <c r="A94" s="42" t="s">
        <v>89</v>
      </c>
      <c r="B94" s="48" t="e">
        <f>B86</f>
        <v>#REF!</v>
      </c>
      <c r="C94" s="48" t="e">
        <f>C86-C93</f>
        <v>#REF!</v>
      </c>
      <c r="D94" s="65"/>
    </row>
    <row r="95" spans="1:6" x14ac:dyDescent="0.25">
      <c r="A95" s="50" t="s">
        <v>88</v>
      </c>
      <c r="B95" s="51" t="e">
        <f>B87</f>
        <v>#REF!</v>
      </c>
      <c r="C95" s="51" t="e">
        <f>-C94/C80</f>
        <v>#REF!</v>
      </c>
      <c r="D95" s="64" t="e">
        <f>C95</f>
        <v>#REF!</v>
      </c>
    </row>
    <row r="96" spans="1:6" x14ac:dyDescent="0.25">
      <c r="A96" s="49" t="s">
        <v>94</v>
      </c>
      <c r="B96" s="63">
        <v>-4666</v>
      </c>
      <c r="C96" s="63">
        <v>-3591</v>
      </c>
      <c r="D96" s="63" t="e">
        <f>-D92*0.026</f>
        <v>#REF!</v>
      </c>
      <c r="E96" s="3" t="e">
        <f>SUM(B96:D96)</f>
        <v>#REF!</v>
      </c>
    </row>
    <row r="97" spans="1:6" x14ac:dyDescent="0.25">
      <c r="A97" s="66" t="s">
        <v>95</v>
      </c>
      <c r="D97" s="63" t="e">
        <f>(56189-58674)*(1+D95)</f>
        <v>#REF!</v>
      </c>
      <c r="E97" s="3" t="e">
        <f>D97</f>
        <v>#REF!</v>
      </c>
      <c r="F97" s="67" t="e">
        <f>SUM(E93:E97)</f>
        <v>#REF!</v>
      </c>
    </row>
    <row r="98" spans="1:6" x14ac:dyDescent="0.25">
      <c r="A98" s="50" t="s">
        <v>96</v>
      </c>
      <c r="B98" s="48">
        <f>B92+B96</f>
        <v>49350</v>
      </c>
      <c r="C98" s="48">
        <f>C92+C93+C96</f>
        <v>42532</v>
      </c>
      <c r="D98" s="48" t="e">
        <f>D92+D96+D97</f>
        <v>#REF!</v>
      </c>
      <c r="E98" s="57" t="e">
        <f>SUM(B98:D98)</f>
        <v>#REF!</v>
      </c>
    </row>
    <row r="99" spans="1:6" x14ac:dyDescent="0.25">
      <c r="A99" s="50" t="s">
        <v>35</v>
      </c>
      <c r="B99" s="61">
        <f>B98/B76</f>
        <v>8.214047936085219</v>
      </c>
      <c r="C99" s="61">
        <f>C98/C76</f>
        <v>9.2000865239022271</v>
      </c>
      <c r="D99" s="61" t="e">
        <f>D98/D76</f>
        <v>#REF!</v>
      </c>
      <c r="E99" s="61" t="e">
        <f>E98/E76</f>
        <v>#REF!</v>
      </c>
    </row>
    <row r="100" spans="1:6" x14ac:dyDescent="0.25">
      <c r="E100" s="16" t="s">
        <v>99</v>
      </c>
    </row>
    <row r="101" spans="1:6" x14ac:dyDescent="0.25">
      <c r="E101" s="57" t="e">
        <f>E98-E81</f>
        <v>#REF!</v>
      </c>
      <c r="F101" s="16" t="s">
        <v>90</v>
      </c>
    </row>
    <row r="102" spans="1:6" x14ac:dyDescent="0.25">
      <c r="E102" s="16" t="s">
        <v>97</v>
      </c>
    </row>
  </sheetData>
  <mergeCells count="1">
    <mergeCell ref="A1:D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53" orientation="portrait" r:id="rId1"/>
  <headerFooter>
    <oddFooter>&amp;L&amp;K000000Université Lumière Lyon 2
Direction de la formation et de la vie étudiante
Moyens pédagogiques et heures complémentaires&amp;C&amp;K000000juin 2014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zoomScale="75" zoomScaleNormal="75" workbookViewId="0">
      <pane xSplit="3" ySplit="5" topLeftCell="H6" activePane="bottomRight" state="frozen"/>
      <selection pane="topRight" activeCell="D1" sqref="D1"/>
      <selection pane="bottomLeft" activeCell="A6" sqref="A6"/>
      <selection pane="bottomRight" activeCell="E65" sqref="E65:O65"/>
    </sheetView>
  </sheetViews>
  <sheetFormatPr baseColWidth="10" defaultColWidth="11.44140625" defaultRowHeight="15.6" outlineLevelCol="1" x14ac:dyDescent="0.25"/>
  <cols>
    <col min="1" max="1" width="15.44140625" style="105" customWidth="1" outlineLevel="1"/>
    <col min="2" max="2" width="7.44140625" style="88" customWidth="1"/>
    <col min="3" max="3" width="32.44140625" style="88" customWidth="1"/>
    <col min="4" max="4" width="20.44140625" style="80" customWidth="1"/>
    <col min="5" max="5" width="19.44140625" style="80" customWidth="1"/>
    <col min="6" max="6" width="33.33203125" style="80" customWidth="1"/>
    <col min="7" max="7" width="11.88671875" style="80" customWidth="1"/>
    <col min="8" max="8" width="16.6640625" style="80" customWidth="1" outlineLevel="1"/>
    <col min="9" max="9" width="16.109375" style="80" customWidth="1" outlineLevel="1"/>
    <col min="10" max="10" width="11.44140625" style="80" customWidth="1" outlineLevel="1"/>
    <col min="11" max="11" width="21.88671875" style="80" customWidth="1"/>
    <col min="12" max="12" width="15.44140625" style="88" bestFit="1" customWidth="1"/>
    <col min="13" max="13" width="13.44140625" style="88" customWidth="1"/>
    <col min="14" max="14" width="13" style="88" customWidth="1"/>
    <col min="15" max="15" width="19.109375" style="88" customWidth="1"/>
    <col min="16" max="16" width="11.44140625" style="88"/>
    <col min="17" max="17" width="24.109375" style="88" customWidth="1"/>
    <col min="18" max="18" width="11.44140625" style="88"/>
    <col min="19" max="19" width="18.44140625" style="88" customWidth="1"/>
    <col min="20" max="20" width="19.6640625" style="88" customWidth="1"/>
    <col min="21" max="16384" width="11.44140625" style="88"/>
  </cols>
  <sheetData>
    <row r="1" spans="1:20" s="79" customFormat="1" ht="47.4" customHeight="1" thickBot="1" x14ac:dyDescent="0.3">
      <c r="A1" s="75" t="s">
        <v>73</v>
      </c>
      <c r="B1" s="76"/>
      <c r="C1" s="212" t="s">
        <v>174</v>
      </c>
      <c r="D1" s="213"/>
      <c r="E1" s="213"/>
      <c r="F1" s="214"/>
      <c r="G1" s="215" t="s">
        <v>171</v>
      </c>
      <c r="H1" s="216"/>
      <c r="I1" s="77"/>
      <c r="J1" s="78"/>
      <c r="K1" s="78"/>
    </row>
    <row r="2" spans="1:20" s="79" customFormat="1" ht="18.600000000000001" thickBot="1" x14ac:dyDescent="0.3">
      <c r="A2" s="148"/>
      <c r="B2" s="149"/>
      <c r="C2" s="150"/>
      <c r="D2" s="205" t="s">
        <v>152</v>
      </c>
      <c r="E2" s="205"/>
      <c r="F2" s="205"/>
      <c r="G2" s="205"/>
      <c r="H2" s="205"/>
      <c r="I2" s="205"/>
      <c r="J2" s="205"/>
      <c r="K2" s="205"/>
      <c r="L2" s="206"/>
      <c r="M2" s="207" t="s">
        <v>153</v>
      </c>
      <c r="N2" s="208"/>
      <c r="O2" s="208"/>
      <c r="P2" s="208"/>
      <c r="Q2" s="208"/>
      <c r="R2" s="208"/>
      <c r="S2" s="208"/>
      <c r="T2" s="209"/>
    </row>
    <row r="3" spans="1:20" s="83" customFormat="1" ht="65.400000000000006" customHeight="1" thickBot="1" x14ac:dyDescent="0.3">
      <c r="A3" s="210" t="s">
        <v>135</v>
      </c>
      <c r="B3" s="211"/>
      <c r="C3" s="211"/>
      <c r="D3" s="200" t="s">
        <v>154</v>
      </c>
      <c r="E3" s="201"/>
      <c r="F3" s="201"/>
      <c r="G3" s="201"/>
      <c r="H3" s="201"/>
      <c r="I3" s="201"/>
      <c r="J3" s="202"/>
      <c r="K3" s="198" t="s">
        <v>155</v>
      </c>
      <c r="L3" s="199"/>
      <c r="M3" s="200" t="s">
        <v>154</v>
      </c>
      <c r="N3" s="201"/>
      <c r="O3" s="201"/>
      <c r="P3" s="201"/>
      <c r="Q3" s="201"/>
      <c r="R3" s="202"/>
      <c r="S3" s="198" t="s">
        <v>155</v>
      </c>
      <c r="T3" s="199"/>
    </row>
    <row r="4" spans="1:20" ht="36" customHeight="1" thickBot="1" x14ac:dyDescent="0.3">
      <c r="A4" s="84"/>
      <c r="B4" s="85"/>
      <c r="C4" s="85"/>
      <c r="D4" s="200" t="s">
        <v>156</v>
      </c>
      <c r="E4" s="201"/>
      <c r="F4" s="201"/>
      <c r="G4" s="201"/>
      <c r="H4" s="202"/>
      <c r="I4" s="203" t="s">
        <v>157</v>
      </c>
      <c r="J4" s="204"/>
      <c r="K4" s="198" t="s">
        <v>158</v>
      </c>
      <c r="L4" s="199"/>
      <c r="M4" s="200" t="s">
        <v>156</v>
      </c>
      <c r="N4" s="201"/>
      <c r="O4" s="201"/>
      <c r="P4" s="202"/>
      <c r="Q4" s="203" t="s">
        <v>157</v>
      </c>
      <c r="R4" s="204"/>
      <c r="S4" s="198" t="s">
        <v>158</v>
      </c>
      <c r="T4" s="199"/>
    </row>
    <row r="5" spans="1:20" ht="73.349999999999994" customHeight="1" thickBot="1" x14ac:dyDescent="0.3">
      <c r="A5" s="152" t="s">
        <v>159</v>
      </c>
      <c r="B5" s="179" t="s">
        <v>160</v>
      </c>
      <c r="C5" s="151" t="s">
        <v>173</v>
      </c>
      <c r="D5" s="152" t="s">
        <v>161</v>
      </c>
      <c r="E5" s="152" t="s">
        <v>162</v>
      </c>
      <c r="F5" s="153" t="s">
        <v>166</v>
      </c>
      <c r="G5" s="152" t="s">
        <v>163</v>
      </c>
      <c r="H5" s="152" t="s">
        <v>164</v>
      </c>
      <c r="I5" s="153" t="s">
        <v>165</v>
      </c>
      <c r="J5" s="154" t="s">
        <v>163</v>
      </c>
      <c r="K5" s="153" t="s">
        <v>166</v>
      </c>
      <c r="L5" s="152" t="s">
        <v>167</v>
      </c>
      <c r="M5" s="152" t="s">
        <v>168</v>
      </c>
      <c r="N5" s="152" t="s">
        <v>162</v>
      </c>
      <c r="O5" s="153" t="s">
        <v>169</v>
      </c>
      <c r="P5" s="152" t="s">
        <v>167</v>
      </c>
      <c r="Q5" s="153" t="s">
        <v>165</v>
      </c>
      <c r="R5" s="154" t="s">
        <v>163</v>
      </c>
      <c r="S5" s="153" t="s">
        <v>170</v>
      </c>
      <c r="T5" s="152" t="s">
        <v>167</v>
      </c>
    </row>
    <row r="6" spans="1:20" ht="18.75" customHeight="1" thickBot="1" x14ac:dyDescent="0.3">
      <c r="A6" s="84"/>
      <c r="B6" s="85"/>
      <c r="C6" s="85"/>
      <c r="D6" s="86"/>
      <c r="E6" s="86"/>
      <c r="F6" s="86"/>
      <c r="G6" s="87"/>
      <c r="J6" s="81"/>
      <c r="K6" s="82"/>
      <c r="L6" s="83"/>
    </row>
    <row r="7" spans="1:20" s="89" customFormat="1" ht="18.75" customHeight="1" thickBot="1" x14ac:dyDescent="0.3">
      <c r="A7" s="125"/>
      <c r="B7" s="126" t="s">
        <v>0</v>
      </c>
      <c r="C7" s="133" t="s">
        <v>130</v>
      </c>
      <c r="D7" s="147"/>
      <c r="E7" s="147"/>
      <c r="F7" s="147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</row>
    <row r="8" spans="1:20" x14ac:dyDescent="0.25">
      <c r="A8" s="130"/>
      <c r="B8" s="108"/>
      <c r="C8" s="68"/>
      <c r="D8" s="90"/>
      <c r="E8" s="90"/>
      <c r="F8" s="90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</row>
    <row r="9" spans="1:20" ht="46.8" x14ac:dyDescent="0.25">
      <c r="A9" s="70" t="s">
        <v>108</v>
      </c>
      <c r="B9" s="116" t="s">
        <v>1</v>
      </c>
      <c r="C9" s="107" t="s">
        <v>125</v>
      </c>
      <c r="D9" s="91" t="s">
        <v>175</v>
      </c>
      <c r="E9" s="91" t="s">
        <v>176</v>
      </c>
      <c r="F9" s="180" t="s">
        <v>213</v>
      </c>
      <c r="G9" s="120" t="s">
        <v>223</v>
      </c>
      <c r="H9" s="120">
        <v>1</v>
      </c>
      <c r="I9" s="120" t="s">
        <v>213</v>
      </c>
      <c r="J9" s="120" t="s">
        <v>223</v>
      </c>
      <c r="K9" s="120" t="s">
        <v>213</v>
      </c>
      <c r="L9" s="120" t="s">
        <v>223</v>
      </c>
      <c r="M9" s="120" t="s">
        <v>219</v>
      </c>
      <c r="N9" s="120" t="s">
        <v>176</v>
      </c>
      <c r="O9" s="120" t="s">
        <v>184</v>
      </c>
      <c r="P9" s="120" t="s">
        <v>220</v>
      </c>
      <c r="Q9" s="120" t="s">
        <v>184</v>
      </c>
      <c r="R9" s="120" t="s">
        <v>220</v>
      </c>
      <c r="S9" s="120" t="s">
        <v>184</v>
      </c>
      <c r="T9" s="120" t="s">
        <v>220</v>
      </c>
    </row>
    <row r="10" spans="1:20" ht="31.2" x14ac:dyDescent="0.25">
      <c r="A10" s="70" t="s">
        <v>109</v>
      </c>
      <c r="B10" s="116" t="s">
        <v>2</v>
      </c>
      <c r="C10" s="107" t="s">
        <v>136</v>
      </c>
      <c r="D10" s="91" t="s">
        <v>175</v>
      </c>
      <c r="E10" s="91" t="s">
        <v>178</v>
      </c>
      <c r="F10" s="181" t="s">
        <v>221</v>
      </c>
      <c r="G10" s="177" t="s">
        <v>228</v>
      </c>
      <c r="H10" s="120">
        <v>1</v>
      </c>
      <c r="I10" s="120" t="s">
        <v>184</v>
      </c>
      <c r="J10" s="120"/>
      <c r="K10" s="120" t="s">
        <v>182</v>
      </c>
      <c r="L10" s="120"/>
      <c r="M10" s="120" t="s">
        <v>219</v>
      </c>
      <c r="N10" s="120" t="s">
        <v>176</v>
      </c>
      <c r="O10" s="120" t="s">
        <v>184</v>
      </c>
      <c r="P10" s="120" t="s">
        <v>220</v>
      </c>
      <c r="Q10" s="120" t="s">
        <v>184</v>
      </c>
      <c r="R10" s="120" t="s">
        <v>220</v>
      </c>
      <c r="S10" s="120" t="s">
        <v>184</v>
      </c>
      <c r="T10" s="120" t="s">
        <v>220</v>
      </c>
    </row>
    <row r="11" spans="1:20" ht="16.2" thickBot="1" x14ac:dyDescent="0.3">
      <c r="A11" s="129"/>
      <c r="B11" s="108"/>
      <c r="C11" s="68"/>
      <c r="D11" s="92"/>
      <c r="E11" s="92"/>
      <c r="F11" s="182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</row>
    <row r="12" spans="1:20" ht="16.2" thickBot="1" x14ac:dyDescent="0.3">
      <c r="A12" s="125"/>
      <c r="B12" s="126" t="s">
        <v>0</v>
      </c>
      <c r="C12" s="133" t="s">
        <v>131</v>
      </c>
      <c r="D12" s="131"/>
      <c r="E12" s="131"/>
      <c r="F12" s="183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</row>
    <row r="13" spans="1:20" x14ac:dyDescent="0.25">
      <c r="A13" s="130"/>
      <c r="B13" s="108"/>
      <c r="C13" s="68"/>
      <c r="D13" s="92"/>
      <c r="E13" s="92"/>
      <c r="F13" s="182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</row>
    <row r="14" spans="1:20" s="161" customFormat="1" ht="30" customHeight="1" x14ac:dyDescent="0.25">
      <c r="A14" s="155" t="s">
        <v>211</v>
      </c>
      <c r="B14" s="156" t="s">
        <v>1</v>
      </c>
      <c r="C14" s="163" t="s">
        <v>212</v>
      </c>
      <c r="D14" s="158" t="s">
        <v>175</v>
      </c>
      <c r="E14" s="158" t="s">
        <v>176</v>
      </c>
      <c r="F14" s="184" t="s">
        <v>213</v>
      </c>
      <c r="G14" s="160" t="s">
        <v>179</v>
      </c>
      <c r="H14" s="160">
        <v>1</v>
      </c>
      <c r="I14" s="160" t="s">
        <v>176</v>
      </c>
      <c r="J14" s="160" t="s">
        <v>179</v>
      </c>
      <c r="K14" s="160" t="s">
        <v>213</v>
      </c>
      <c r="L14" s="160" t="s">
        <v>179</v>
      </c>
      <c r="M14" s="120" t="s">
        <v>219</v>
      </c>
      <c r="N14" s="160" t="s">
        <v>176</v>
      </c>
      <c r="O14" s="160" t="s">
        <v>213</v>
      </c>
      <c r="P14" s="160" t="s">
        <v>179</v>
      </c>
      <c r="Q14" s="160" t="s">
        <v>213</v>
      </c>
      <c r="R14" s="160" t="s">
        <v>179</v>
      </c>
      <c r="S14" s="160" t="s">
        <v>213</v>
      </c>
      <c r="T14" s="160" t="s">
        <v>179</v>
      </c>
    </row>
    <row r="15" spans="1:20" s="167" customFormat="1" ht="27.75" customHeight="1" x14ac:dyDescent="0.25">
      <c r="A15" s="155" t="s">
        <v>214</v>
      </c>
      <c r="B15" s="156" t="s">
        <v>2</v>
      </c>
      <c r="C15" s="163" t="s">
        <v>212</v>
      </c>
      <c r="D15" s="158" t="s">
        <v>175</v>
      </c>
      <c r="E15" s="158" t="s">
        <v>178</v>
      </c>
      <c r="F15" s="184" t="s">
        <v>215</v>
      </c>
      <c r="G15" s="178"/>
      <c r="H15" s="160">
        <v>1</v>
      </c>
      <c r="I15" s="160" t="s">
        <v>176</v>
      </c>
      <c r="J15" s="160" t="s">
        <v>179</v>
      </c>
      <c r="K15" s="160" t="s">
        <v>213</v>
      </c>
      <c r="L15" s="160" t="s">
        <v>179</v>
      </c>
      <c r="M15" s="120" t="s">
        <v>219</v>
      </c>
      <c r="N15" s="160" t="s">
        <v>178</v>
      </c>
      <c r="O15" s="160" t="s">
        <v>216</v>
      </c>
      <c r="P15" s="178"/>
      <c r="Q15" s="160" t="s">
        <v>213</v>
      </c>
      <c r="R15" s="160" t="s">
        <v>179</v>
      </c>
      <c r="S15" s="160" t="s">
        <v>213</v>
      </c>
      <c r="T15" s="160" t="s">
        <v>179</v>
      </c>
    </row>
    <row r="16" spans="1:20" ht="16.2" thickBot="1" x14ac:dyDescent="0.3">
      <c r="A16" s="129"/>
      <c r="B16" s="117"/>
      <c r="C16" s="109"/>
      <c r="D16" s="90"/>
      <c r="E16" s="90"/>
      <c r="F16" s="90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</row>
    <row r="17" spans="1:20" ht="16.2" thickBot="1" x14ac:dyDescent="0.3">
      <c r="A17" s="125"/>
      <c r="B17" s="126" t="s">
        <v>0</v>
      </c>
      <c r="C17" s="133" t="s">
        <v>132</v>
      </c>
      <c r="D17" s="131"/>
      <c r="E17" s="131"/>
      <c r="F17" s="146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</row>
    <row r="18" spans="1:20" x14ac:dyDescent="0.25">
      <c r="A18" s="130"/>
      <c r="B18" s="108"/>
      <c r="C18" s="68"/>
      <c r="D18" s="92"/>
      <c r="E18" s="92"/>
      <c r="F18" s="93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</row>
    <row r="19" spans="1:20" s="161" customFormat="1" ht="27.6" x14ac:dyDescent="0.25">
      <c r="A19" s="155" t="s">
        <v>110</v>
      </c>
      <c r="B19" s="156" t="s">
        <v>1</v>
      </c>
      <c r="C19" s="163" t="s">
        <v>101</v>
      </c>
      <c r="D19" s="158" t="s">
        <v>175</v>
      </c>
      <c r="E19" s="158" t="s">
        <v>176</v>
      </c>
      <c r="F19" s="185" t="s">
        <v>181</v>
      </c>
      <c r="G19" s="160" t="s">
        <v>177</v>
      </c>
      <c r="H19" s="160">
        <v>1</v>
      </c>
      <c r="I19" s="160" t="s">
        <v>180</v>
      </c>
      <c r="J19" s="160" t="s">
        <v>177</v>
      </c>
      <c r="K19" s="196" t="s">
        <v>206</v>
      </c>
      <c r="L19" s="196" t="s">
        <v>177</v>
      </c>
      <c r="M19" s="120" t="s">
        <v>219</v>
      </c>
      <c r="N19" s="160" t="s">
        <v>176</v>
      </c>
      <c r="O19" s="160" t="s">
        <v>204</v>
      </c>
      <c r="P19" s="160" t="s">
        <v>223</v>
      </c>
      <c r="Q19" s="160" t="s">
        <v>204</v>
      </c>
      <c r="R19" s="160" t="s">
        <v>223</v>
      </c>
      <c r="S19" s="160" t="s">
        <v>207</v>
      </c>
      <c r="T19" s="160" t="s">
        <v>223</v>
      </c>
    </row>
    <row r="20" spans="1:20" s="161" customFormat="1" x14ac:dyDescent="0.25">
      <c r="A20" s="155" t="s">
        <v>111</v>
      </c>
      <c r="B20" s="156" t="s">
        <v>2</v>
      </c>
      <c r="C20" s="163" t="s">
        <v>101</v>
      </c>
      <c r="D20" s="158" t="s">
        <v>175</v>
      </c>
      <c r="E20" s="91" t="s">
        <v>178</v>
      </c>
      <c r="F20" s="185" t="s">
        <v>232</v>
      </c>
      <c r="G20" s="160" t="s">
        <v>177</v>
      </c>
      <c r="H20" s="160">
        <v>1</v>
      </c>
      <c r="I20" s="160" t="s">
        <v>180</v>
      </c>
      <c r="J20" s="160" t="s">
        <v>177</v>
      </c>
      <c r="K20" s="197"/>
      <c r="L20" s="197"/>
      <c r="M20" s="120" t="s">
        <v>219</v>
      </c>
      <c r="N20" s="160" t="s">
        <v>178</v>
      </c>
      <c r="O20" s="160" t="s">
        <v>208</v>
      </c>
      <c r="P20" s="178" t="s">
        <v>229</v>
      </c>
      <c r="Q20" s="160" t="s">
        <v>209</v>
      </c>
      <c r="R20" s="178" t="s">
        <v>229</v>
      </c>
      <c r="S20" s="160" t="s">
        <v>209</v>
      </c>
      <c r="T20" s="178" t="s">
        <v>229</v>
      </c>
    </row>
    <row r="21" spans="1:20" ht="16.2" thickBot="1" x14ac:dyDescent="0.3">
      <c r="A21" s="129"/>
      <c r="B21" s="108"/>
      <c r="C21" s="68"/>
      <c r="D21" s="92"/>
      <c r="E21" s="92"/>
      <c r="F21" s="90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</row>
    <row r="22" spans="1:20" ht="18.75" customHeight="1" thickBot="1" x14ac:dyDescent="0.3">
      <c r="A22" s="125"/>
      <c r="B22" s="126" t="s">
        <v>0</v>
      </c>
      <c r="C22" s="133" t="s">
        <v>133</v>
      </c>
      <c r="D22" s="145"/>
      <c r="E22" s="145"/>
      <c r="F22" s="186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</row>
    <row r="23" spans="1:20" s="89" customFormat="1" ht="18.75" customHeight="1" x14ac:dyDescent="0.25">
      <c r="A23" s="130"/>
      <c r="B23" s="108"/>
      <c r="C23" s="68"/>
      <c r="D23" s="94"/>
      <c r="E23" s="94"/>
      <c r="F23" s="187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</row>
    <row r="24" spans="1:20" x14ac:dyDescent="0.25">
      <c r="A24" s="70" t="s">
        <v>112</v>
      </c>
      <c r="B24" s="116" t="s">
        <v>1</v>
      </c>
      <c r="C24" s="107" t="s">
        <v>107</v>
      </c>
      <c r="D24" s="91" t="s">
        <v>175</v>
      </c>
      <c r="E24" s="91" t="s">
        <v>176</v>
      </c>
      <c r="F24" s="181" t="s">
        <v>225</v>
      </c>
      <c r="G24" s="120" t="s">
        <v>226</v>
      </c>
      <c r="H24" s="120">
        <v>1</v>
      </c>
      <c r="I24" s="120" t="s">
        <v>225</v>
      </c>
      <c r="J24" s="120" t="s">
        <v>195</v>
      </c>
      <c r="K24" s="120" t="s">
        <v>225</v>
      </c>
      <c r="L24" s="120" t="s">
        <v>195</v>
      </c>
      <c r="M24" s="120" t="s">
        <v>193</v>
      </c>
      <c r="N24" s="120" t="s">
        <v>176</v>
      </c>
      <c r="O24" s="120" t="s">
        <v>194</v>
      </c>
      <c r="P24" s="120" t="s">
        <v>195</v>
      </c>
      <c r="Q24" s="120" t="s">
        <v>194</v>
      </c>
      <c r="R24" s="120" t="s">
        <v>195</v>
      </c>
      <c r="S24" s="120" t="s">
        <v>194</v>
      </c>
      <c r="T24" s="120" t="s">
        <v>195</v>
      </c>
    </row>
    <row r="25" spans="1:20" ht="31.2" x14ac:dyDescent="0.25">
      <c r="A25" s="70" t="s">
        <v>113</v>
      </c>
      <c r="B25" s="116" t="s">
        <v>1</v>
      </c>
      <c r="C25" s="107" t="s">
        <v>106</v>
      </c>
      <c r="D25" s="91" t="s">
        <v>175</v>
      </c>
      <c r="E25" s="91" t="s">
        <v>176</v>
      </c>
      <c r="F25" s="181" t="s">
        <v>225</v>
      </c>
      <c r="G25" s="120" t="s">
        <v>226</v>
      </c>
      <c r="H25" s="120">
        <v>1</v>
      </c>
      <c r="I25" s="120" t="s">
        <v>225</v>
      </c>
      <c r="J25" s="120" t="s">
        <v>195</v>
      </c>
      <c r="K25" s="120" t="s">
        <v>225</v>
      </c>
      <c r="L25" s="120" t="s">
        <v>195</v>
      </c>
      <c r="M25" s="120" t="s">
        <v>193</v>
      </c>
      <c r="N25" s="120" t="s">
        <v>176</v>
      </c>
      <c r="O25" s="120" t="s">
        <v>194</v>
      </c>
      <c r="P25" s="120" t="s">
        <v>195</v>
      </c>
      <c r="Q25" s="120" t="s">
        <v>194</v>
      </c>
      <c r="R25" s="120" t="s">
        <v>195</v>
      </c>
      <c r="S25" s="120" t="s">
        <v>194</v>
      </c>
      <c r="T25" s="120" t="s">
        <v>195</v>
      </c>
    </row>
    <row r="26" spans="1:20" ht="16.2" thickBot="1" x14ac:dyDescent="0.3">
      <c r="A26" s="129"/>
      <c r="B26" s="72"/>
      <c r="C26" s="106"/>
      <c r="D26" s="92"/>
      <c r="E26" s="92"/>
      <c r="F26" s="93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</row>
    <row r="27" spans="1:20" ht="16.2" thickBot="1" x14ac:dyDescent="0.3">
      <c r="A27" s="125"/>
      <c r="B27" s="126" t="s">
        <v>0</v>
      </c>
      <c r="C27" s="144" t="s">
        <v>127</v>
      </c>
      <c r="D27" s="131"/>
      <c r="E27" s="131"/>
      <c r="F27" s="134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</row>
    <row r="28" spans="1:20" x14ac:dyDescent="0.25">
      <c r="A28" s="143"/>
      <c r="B28" s="110"/>
      <c r="C28" s="69" t="s">
        <v>3</v>
      </c>
      <c r="D28" s="92"/>
      <c r="E28" s="92"/>
      <c r="F28" s="93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</row>
    <row r="29" spans="1:20" x14ac:dyDescent="0.25">
      <c r="A29" s="119" t="s">
        <v>114</v>
      </c>
      <c r="B29" s="118" t="s">
        <v>2</v>
      </c>
      <c r="C29" s="111" t="s">
        <v>143</v>
      </c>
      <c r="D29" s="91"/>
      <c r="E29" s="91"/>
      <c r="F29" s="121"/>
      <c r="G29" s="120"/>
      <c r="H29" s="120">
        <v>2</v>
      </c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</row>
    <row r="30" spans="1:20" s="98" customFormat="1" x14ac:dyDescent="0.25">
      <c r="A30" s="71" t="s">
        <v>150</v>
      </c>
      <c r="B30" s="118" t="s">
        <v>2</v>
      </c>
      <c r="C30" s="112" t="s">
        <v>147</v>
      </c>
      <c r="D30" s="91" t="s">
        <v>175</v>
      </c>
      <c r="E30" s="91" t="s">
        <v>178</v>
      </c>
      <c r="F30" s="188" t="s">
        <v>183</v>
      </c>
      <c r="G30" s="177"/>
      <c r="H30" s="120">
        <v>2</v>
      </c>
      <c r="I30" s="120" t="s">
        <v>182</v>
      </c>
      <c r="J30" s="177"/>
      <c r="K30" s="120" t="s">
        <v>184</v>
      </c>
      <c r="L30" s="177"/>
      <c r="M30" s="120"/>
      <c r="N30" s="120"/>
      <c r="O30" s="120"/>
      <c r="P30" s="120"/>
      <c r="Q30" s="120"/>
      <c r="R30" s="120"/>
      <c r="S30" s="120"/>
      <c r="T30" s="120"/>
    </row>
    <row r="31" spans="1:20" s="176" customFormat="1" x14ac:dyDescent="0.25">
      <c r="A31" s="175" t="s">
        <v>149</v>
      </c>
      <c r="B31" s="172" t="s">
        <v>2</v>
      </c>
      <c r="C31" s="173" t="s">
        <v>151</v>
      </c>
      <c r="D31" s="158" t="s">
        <v>175</v>
      </c>
      <c r="E31" s="158" t="s">
        <v>178</v>
      </c>
      <c r="F31" s="189" t="s">
        <v>227</v>
      </c>
      <c r="G31" s="178"/>
      <c r="H31" s="160">
        <v>2</v>
      </c>
      <c r="I31" s="160" t="s">
        <v>182</v>
      </c>
      <c r="J31" s="178"/>
      <c r="K31" s="160" t="s">
        <v>184</v>
      </c>
      <c r="L31" s="178"/>
      <c r="M31" s="160"/>
      <c r="N31" s="217" t="s">
        <v>178</v>
      </c>
      <c r="O31" s="217" t="s">
        <v>224</v>
      </c>
      <c r="P31" s="160" t="s">
        <v>220</v>
      </c>
      <c r="Q31" s="160" t="s">
        <v>184</v>
      </c>
      <c r="R31" s="160" t="s">
        <v>220</v>
      </c>
      <c r="S31" s="160"/>
      <c r="T31" s="160"/>
    </row>
    <row r="32" spans="1:20" s="98" customFormat="1" x14ac:dyDescent="0.3">
      <c r="A32" s="71" t="s">
        <v>126</v>
      </c>
      <c r="B32" s="118" t="s">
        <v>137</v>
      </c>
      <c r="C32" s="113" t="s">
        <v>128</v>
      </c>
      <c r="D32" s="91"/>
      <c r="E32" s="91"/>
      <c r="F32" s="121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</row>
    <row r="33" spans="1:20" s="98" customFormat="1" ht="16.2" thickBot="1" x14ac:dyDescent="0.3">
      <c r="A33" s="70"/>
      <c r="B33" s="72"/>
      <c r="C33" s="106"/>
      <c r="D33" s="92"/>
      <c r="E33" s="92"/>
      <c r="F33" s="90"/>
      <c r="G33" s="87"/>
      <c r="H33" s="97"/>
      <c r="I33" s="97"/>
      <c r="J33" s="97"/>
      <c r="K33" s="97"/>
    </row>
    <row r="34" spans="1:20" s="79" customFormat="1" ht="18.600000000000001" thickBot="1" x14ac:dyDescent="0.3">
      <c r="A34" s="148"/>
      <c r="B34" s="149"/>
      <c r="C34" s="150"/>
      <c r="D34" s="205" t="s">
        <v>152</v>
      </c>
      <c r="E34" s="205"/>
      <c r="F34" s="205"/>
      <c r="G34" s="205"/>
      <c r="H34" s="205"/>
      <c r="I34" s="205"/>
      <c r="J34" s="205"/>
      <c r="K34" s="205"/>
      <c r="L34" s="206"/>
      <c r="M34" s="207" t="s">
        <v>153</v>
      </c>
      <c r="N34" s="208"/>
      <c r="O34" s="208"/>
      <c r="P34" s="208"/>
      <c r="Q34" s="208"/>
      <c r="R34" s="208"/>
      <c r="S34" s="208"/>
      <c r="T34" s="209"/>
    </row>
    <row r="35" spans="1:20" s="83" customFormat="1" ht="65.400000000000006" customHeight="1" thickBot="1" x14ac:dyDescent="0.3">
      <c r="A35" s="210" t="s">
        <v>172</v>
      </c>
      <c r="B35" s="211"/>
      <c r="C35" s="211"/>
      <c r="D35" s="200" t="s">
        <v>154</v>
      </c>
      <c r="E35" s="201"/>
      <c r="F35" s="201"/>
      <c r="G35" s="201"/>
      <c r="H35" s="201"/>
      <c r="I35" s="201"/>
      <c r="J35" s="202"/>
      <c r="K35" s="198" t="s">
        <v>155</v>
      </c>
      <c r="L35" s="199"/>
      <c r="M35" s="200" t="s">
        <v>154</v>
      </c>
      <c r="N35" s="201"/>
      <c r="O35" s="201"/>
      <c r="P35" s="201"/>
      <c r="Q35" s="201"/>
      <c r="R35" s="202"/>
      <c r="S35" s="198" t="s">
        <v>155</v>
      </c>
      <c r="T35" s="199"/>
    </row>
    <row r="36" spans="1:20" ht="36" customHeight="1" thickBot="1" x14ac:dyDescent="0.3">
      <c r="A36" s="84"/>
      <c r="B36" s="85"/>
      <c r="C36" s="85"/>
      <c r="D36" s="200" t="s">
        <v>156</v>
      </c>
      <c r="E36" s="201"/>
      <c r="F36" s="201"/>
      <c r="G36" s="201"/>
      <c r="H36" s="202"/>
      <c r="I36" s="203" t="s">
        <v>157</v>
      </c>
      <c r="J36" s="204"/>
      <c r="K36" s="198" t="s">
        <v>158</v>
      </c>
      <c r="L36" s="199"/>
      <c r="M36" s="200" t="s">
        <v>156</v>
      </c>
      <c r="N36" s="201"/>
      <c r="O36" s="201"/>
      <c r="P36" s="202"/>
      <c r="Q36" s="203" t="s">
        <v>157</v>
      </c>
      <c r="R36" s="204"/>
      <c r="S36" s="198" t="s">
        <v>158</v>
      </c>
      <c r="T36" s="199"/>
    </row>
    <row r="37" spans="1:20" ht="73.349999999999994" customHeight="1" thickBot="1" x14ac:dyDescent="0.3">
      <c r="A37" s="152" t="s">
        <v>159</v>
      </c>
      <c r="B37" s="179" t="s">
        <v>160</v>
      </c>
      <c r="C37" s="151" t="s">
        <v>173</v>
      </c>
      <c r="D37" s="152" t="s">
        <v>161</v>
      </c>
      <c r="E37" s="152" t="s">
        <v>162</v>
      </c>
      <c r="F37" s="153" t="s">
        <v>166</v>
      </c>
      <c r="G37" s="152" t="s">
        <v>163</v>
      </c>
      <c r="H37" s="152" t="s">
        <v>164</v>
      </c>
      <c r="I37" s="153" t="s">
        <v>165</v>
      </c>
      <c r="J37" s="154" t="s">
        <v>163</v>
      </c>
      <c r="K37" s="153" t="s">
        <v>166</v>
      </c>
      <c r="L37" s="152" t="s">
        <v>167</v>
      </c>
      <c r="M37" s="152" t="s">
        <v>168</v>
      </c>
      <c r="N37" s="152" t="s">
        <v>162</v>
      </c>
      <c r="O37" s="153" t="s">
        <v>169</v>
      </c>
      <c r="P37" s="152" t="s">
        <v>167</v>
      </c>
      <c r="Q37" s="153" t="s">
        <v>165</v>
      </c>
      <c r="R37" s="154" t="s">
        <v>163</v>
      </c>
      <c r="S37" s="153" t="s">
        <v>170</v>
      </c>
      <c r="T37" s="152" t="s">
        <v>167</v>
      </c>
    </row>
    <row r="38" spans="1:20" s="83" customFormat="1" ht="16.2" thickBot="1" x14ac:dyDescent="0.3">
      <c r="A38" s="136"/>
      <c r="B38" s="137"/>
      <c r="C38" s="138"/>
      <c r="D38" s="96"/>
      <c r="E38" s="90"/>
      <c r="F38" s="90"/>
      <c r="G38" s="90"/>
      <c r="H38" s="82"/>
      <c r="I38" s="82"/>
      <c r="J38" s="82"/>
      <c r="K38" s="82"/>
    </row>
    <row r="39" spans="1:20" s="83" customFormat="1" ht="16.2" thickBot="1" x14ac:dyDescent="0.3">
      <c r="A39" s="125"/>
      <c r="B39" s="126" t="s">
        <v>0</v>
      </c>
      <c r="C39" s="133" t="s">
        <v>130</v>
      </c>
      <c r="D39" s="139"/>
      <c r="E39" s="140"/>
      <c r="F39" s="140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1:20" s="83" customFormat="1" x14ac:dyDescent="0.25">
      <c r="A40" s="130"/>
      <c r="B40" s="108"/>
      <c r="C40" s="68"/>
      <c r="D40" s="99"/>
      <c r="E40" s="100"/>
      <c r="F40" s="100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</row>
    <row r="41" spans="1:20" s="161" customFormat="1" ht="31.2" x14ac:dyDescent="0.25">
      <c r="A41" s="155" t="s">
        <v>115</v>
      </c>
      <c r="B41" s="156" t="s">
        <v>1</v>
      </c>
      <c r="C41" s="107" t="s">
        <v>134</v>
      </c>
      <c r="D41" s="158" t="s">
        <v>175</v>
      </c>
      <c r="E41" s="91" t="s">
        <v>176</v>
      </c>
      <c r="F41" s="184" t="s">
        <v>213</v>
      </c>
      <c r="G41" s="160" t="s">
        <v>220</v>
      </c>
      <c r="H41" s="160">
        <v>1</v>
      </c>
      <c r="I41" s="160" t="s">
        <v>213</v>
      </c>
      <c r="J41" s="160" t="s">
        <v>220</v>
      </c>
      <c r="K41" s="160" t="s">
        <v>213</v>
      </c>
      <c r="L41" s="160" t="s">
        <v>220</v>
      </c>
      <c r="M41" s="120" t="s">
        <v>219</v>
      </c>
      <c r="N41" s="160" t="s">
        <v>176</v>
      </c>
      <c r="O41" s="160" t="s">
        <v>217</v>
      </c>
      <c r="P41" s="160" t="s">
        <v>218</v>
      </c>
      <c r="Q41" s="160" t="s">
        <v>217</v>
      </c>
      <c r="R41" s="160" t="s">
        <v>218</v>
      </c>
      <c r="S41" s="160" t="s">
        <v>217</v>
      </c>
      <c r="T41" s="160" t="s">
        <v>218</v>
      </c>
    </row>
    <row r="42" spans="1:20" s="161" customFormat="1" ht="31.2" x14ac:dyDescent="0.25">
      <c r="A42" s="155" t="s">
        <v>116</v>
      </c>
      <c r="B42" s="156" t="s">
        <v>2</v>
      </c>
      <c r="C42" s="163" t="s">
        <v>136</v>
      </c>
      <c r="D42" s="158" t="s">
        <v>175</v>
      </c>
      <c r="E42" s="91" t="s">
        <v>178</v>
      </c>
      <c r="F42" s="184" t="s">
        <v>185</v>
      </c>
      <c r="G42" s="178" t="s">
        <v>230</v>
      </c>
      <c r="H42" s="160">
        <v>1</v>
      </c>
      <c r="I42" s="160" t="s">
        <v>182</v>
      </c>
      <c r="J42" s="178"/>
      <c r="K42" s="178" t="s">
        <v>182</v>
      </c>
      <c r="L42" s="178"/>
      <c r="M42" s="120" t="s">
        <v>219</v>
      </c>
      <c r="N42" s="160" t="s">
        <v>178</v>
      </c>
      <c r="O42" s="160" t="s">
        <v>224</v>
      </c>
      <c r="P42" s="178" t="s">
        <v>229</v>
      </c>
      <c r="Q42" s="160" t="s">
        <v>224</v>
      </c>
      <c r="R42" s="178" t="s">
        <v>229</v>
      </c>
      <c r="S42" s="160" t="s">
        <v>184</v>
      </c>
      <c r="T42" s="160" t="s">
        <v>229</v>
      </c>
    </row>
    <row r="43" spans="1:20" ht="16.2" thickBot="1" x14ac:dyDescent="0.3">
      <c r="A43" s="129"/>
      <c r="B43" s="108"/>
      <c r="C43" s="68"/>
      <c r="D43" s="92"/>
      <c r="E43" s="92"/>
      <c r="F43" s="90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</row>
    <row r="44" spans="1:20" s="89" customFormat="1" ht="16.2" thickBot="1" x14ac:dyDescent="0.3">
      <c r="A44" s="125"/>
      <c r="B44" s="126" t="s">
        <v>0</v>
      </c>
      <c r="C44" s="168" t="s">
        <v>131</v>
      </c>
      <c r="D44" s="141"/>
      <c r="E44" s="141"/>
      <c r="F44" s="141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</row>
    <row r="45" spans="1:20" x14ac:dyDescent="0.25">
      <c r="A45" s="130"/>
      <c r="B45" s="108"/>
      <c r="C45" s="68"/>
      <c r="D45" s="101"/>
      <c r="E45" s="101"/>
      <c r="F45" s="102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</row>
    <row r="46" spans="1:20" s="161" customFormat="1" ht="31.2" x14ac:dyDescent="0.25">
      <c r="A46" s="155" t="s">
        <v>117</v>
      </c>
      <c r="B46" s="156" t="s">
        <v>1</v>
      </c>
      <c r="C46" s="157" t="s">
        <v>100</v>
      </c>
      <c r="D46" s="158" t="s">
        <v>175</v>
      </c>
      <c r="E46" s="91" t="s">
        <v>176</v>
      </c>
      <c r="F46" s="184" t="s">
        <v>180</v>
      </c>
      <c r="G46" s="160" t="s">
        <v>179</v>
      </c>
      <c r="H46" s="160">
        <v>1</v>
      </c>
      <c r="I46" s="160" t="s">
        <v>180</v>
      </c>
      <c r="J46" s="160" t="s">
        <v>179</v>
      </c>
      <c r="K46" s="160" t="s">
        <v>180</v>
      </c>
      <c r="L46" s="160" t="s">
        <v>179</v>
      </c>
      <c r="M46" s="160" t="s">
        <v>196</v>
      </c>
      <c r="N46" s="160" t="s">
        <v>197</v>
      </c>
      <c r="O46" s="160"/>
      <c r="P46" s="160"/>
      <c r="Q46" s="160"/>
      <c r="R46" s="160"/>
      <c r="S46" s="160"/>
      <c r="T46" s="160"/>
    </row>
    <row r="47" spans="1:20" s="161" customFormat="1" ht="96.6" x14ac:dyDescent="0.25">
      <c r="A47" s="155" t="s">
        <v>118</v>
      </c>
      <c r="B47" s="156" t="s">
        <v>2</v>
      </c>
      <c r="C47" s="157" t="s">
        <v>100</v>
      </c>
      <c r="D47" s="158" t="s">
        <v>175</v>
      </c>
      <c r="E47" s="91" t="s">
        <v>178</v>
      </c>
      <c r="F47" s="184" t="s">
        <v>198</v>
      </c>
      <c r="G47" s="160" t="s">
        <v>199</v>
      </c>
      <c r="H47" s="160">
        <v>1</v>
      </c>
      <c r="I47" s="160" t="s">
        <v>184</v>
      </c>
      <c r="J47" s="160" t="s">
        <v>200</v>
      </c>
      <c r="K47" s="160" t="s">
        <v>180</v>
      </c>
      <c r="L47" s="160" t="s">
        <v>201</v>
      </c>
      <c r="M47" s="160" t="s">
        <v>193</v>
      </c>
      <c r="N47" s="162" t="s">
        <v>178</v>
      </c>
      <c r="O47" s="160" t="s">
        <v>202</v>
      </c>
      <c r="P47" s="160">
        <v>1</v>
      </c>
      <c r="Q47" s="160" t="s">
        <v>198</v>
      </c>
      <c r="R47" s="160" t="s">
        <v>203</v>
      </c>
      <c r="S47" s="160" t="s">
        <v>204</v>
      </c>
      <c r="T47" s="160" t="s">
        <v>205</v>
      </c>
    </row>
    <row r="48" spans="1:20" s="83" customFormat="1" ht="16.2" thickBot="1" x14ac:dyDescent="0.3">
      <c r="A48" s="129"/>
      <c r="B48" s="117"/>
      <c r="C48" s="109"/>
      <c r="D48" s="100"/>
      <c r="E48" s="100"/>
      <c r="F48" s="100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</row>
    <row r="49" spans="1:20" ht="16.2" thickBot="1" x14ac:dyDescent="0.3">
      <c r="A49" s="125"/>
      <c r="B49" s="126" t="s">
        <v>0</v>
      </c>
      <c r="C49" s="168" t="s">
        <v>132</v>
      </c>
      <c r="D49" s="128"/>
      <c r="E49" s="128"/>
      <c r="F49" s="128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</row>
    <row r="50" spans="1:20" x14ac:dyDescent="0.25">
      <c r="A50" s="130"/>
      <c r="B50" s="108"/>
      <c r="C50" s="68"/>
      <c r="D50" s="92"/>
      <c r="E50" s="92"/>
      <c r="F50" s="93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</row>
    <row r="51" spans="1:20" s="161" customFormat="1" ht="31.2" x14ac:dyDescent="0.25">
      <c r="A51" s="155" t="s">
        <v>119</v>
      </c>
      <c r="B51" s="156" t="s">
        <v>1</v>
      </c>
      <c r="C51" s="157" t="s">
        <v>102</v>
      </c>
      <c r="D51" s="158" t="s">
        <v>175</v>
      </c>
      <c r="E51" s="158" t="s">
        <v>176</v>
      </c>
      <c r="F51" s="185" t="s">
        <v>180</v>
      </c>
      <c r="G51" s="160" t="s">
        <v>177</v>
      </c>
      <c r="H51" s="160">
        <v>1</v>
      </c>
      <c r="I51" s="164" t="s">
        <v>180</v>
      </c>
      <c r="J51" s="160" t="s">
        <v>177</v>
      </c>
      <c r="K51" s="196" t="s">
        <v>192</v>
      </c>
      <c r="L51" s="196" t="s">
        <v>177</v>
      </c>
      <c r="M51" s="160" t="s">
        <v>222</v>
      </c>
      <c r="N51" s="160"/>
      <c r="O51" s="160"/>
      <c r="P51" s="160"/>
      <c r="Q51" s="160"/>
      <c r="R51" s="160"/>
      <c r="S51" s="160"/>
      <c r="T51" s="160"/>
    </row>
    <row r="52" spans="1:20" s="161" customFormat="1" ht="31.2" x14ac:dyDescent="0.25">
      <c r="A52" s="155" t="s">
        <v>120</v>
      </c>
      <c r="B52" s="156" t="s">
        <v>2</v>
      </c>
      <c r="C52" s="165" t="s">
        <v>103</v>
      </c>
      <c r="D52" s="158" t="s">
        <v>175</v>
      </c>
      <c r="E52" s="158" t="s">
        <v>178</v>
      </c>
      <c r="F52" s="185" t="s">
        <v>191</v>
      </c>
      <c r="G52" s="160" t="s">
        <v>177</v>
      </c>
      <c r="H52" s="160">
        <v>1</v>
      </c>
      <c r="I52" s="166" t="s">
        <v>182</v>
      </c>
      <c r="J52" s="160"/>
      <c r="K52" s="197"/>
      <c r="L52" s="197"/>
      <c r="M52" s="160"/>
      <c r="N52" s="160" t="s">
        <v>176</v>
      </c>
      <c r="O52" s="160" t="s">
        <v>210</v>
      </c>
      <c r="P52" s="160" t="s">
        <v>229</v>
      </c>
      <c r="Q52" s="160" t="s">
        <v>204</v>
      </c>
      <c r="R52" s="160"/>
      <c r="S52" s="160" t="s">
        <v>204</v>
      </c>
      <c r="T52" s="160"/>
    </row>
    <row r="53" spans="1:20" ht="16.2" thickBot="1" x14ac:dyDescent="0.3">
      <c r="A53" s="129"/>
      <c r="B53" s="108"/>
      <c r="C53" s="68"/>
      <c r="D53" s="92"/>
      <c r="E53" s="92"/>
      <c r="F53" s="90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</row>
    <row r="54" spans="1:20" ht="16.2" thickBot="1" x14ac:dyDescent="0.3">
      <c r="A54" s="125"/>
      <c r="B54" s="126" t="s">
        <v>0</v>
      </c>
      <c r="C54" s="168" t="s">
        <v>133</v>
      </c>
      <c r="D54" s="131"/>
      <c r="E54" s="131"/>
      <c r="F54" s="128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</row>
    <row r="55" spans="1:20" s="98" customFormat="1" x14ac:dyDescent="0.25">
      <c r="A55" s="130"/>
      <c r="B55" s="108"/>
      <c r="C55" s="68"/>
      <c r="D55" s="96"/>
      <c r="E55" s="90"/>
      <c r="F55" s="90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</row>
    <row r="56" spans="1:20" s="98" customFormat="1" x14ac:dyDescent="0.25">
      <c r="A56" s="70" t="s">
        <v>121</v>
      </c>
      <c r="B56" s="116" t="s">
        <v>1</v>
      </c>
      <c r="C56" s="114" t="s">
        <v>104</v>
      </c>
      <c r="D56" s="91" t="s">
        <v>175</v>
      </c>
      <c r="E56" s="91" t="s">
        <v>176</v>
      </c>
      <c r="F56" s="181" t="s">
        <v>225</v>
      </c>
      <c r="G56" s="120" t="s">
        <v>226</v>
      </c>
      <c r="H56" s="120">
        <v>1</v>
      </c>
      <c r="I56" s="120" t="s">
        <v>225</v>
      </c>
      <c r="J56" s="120" t="s">
        <v>195</v>
      </c>
      <c r="K56" s="120" t="s">
        <v>225</v>
      </c>
      <c r="L56" s="120" t="s">
        <v>195</v>
      </c>
      <c r="M56" s="120" t="s">
        <v>193</v>
      </c>
      <c r="N56" s="120" t="s">
        <v>176</v>
      </c>
      <c r="O56" s="120" t="s">
        <v>194</v>
      </c>
      <c r="P56" s="120" t="s">
        <v>195</v>
      </c>
      <c r="Q56" s="120" t="s">
        <v>194</v>
      </c>
      <c r="R56" s="120" t="s">
        <v>195</v>
      </c>
      <c r="S56" s="120" t="s">
        <v>194</v>
      </c>
      <c r="T56" s="120" t="s">
        <v>195</v>
      </c>
    </row>
    <row r="57" spans="1:20" s="98" customFormat="1" x14ac:dyDescent="0.25">
      <c r="A57" s="70" t="s">
        <v>122</v>
      </c>
      <c r="B57" s="116" t="s">
        <v>1</v>
      </c>
      <c r="C57" s="114" t="s">
        <v>105</v>
      </c>
      <c r="D57" s="91" t="s">
        <v>175</v>
      </c>
      <c r="E57" s="91" t="s">
        <v>176</v>
      </c>
      <c r="F57" s="181" t="s">
        <v>225</v>
      </c>
      <c r="G57" s="120" t="s">
        <v>226</v>
      </c>
      <c r="H57" s="120">
        <v>1</v>
      </c>
      <c r="I57" s="120" t="s">
        <v>225</v>
      </c>
      <c r="J57" s="120" t="s">
        <v>195</v>
      </c>
      <c r="K57" s="120" t="s">
        <v>225</v>
      </c>
      <c r="L57" s="120" t="s">
        <v>195</v>
      </c>
      <c r="M57" s="120" t="s">
        <v>193</v>
      </c>
      <c r="N57" s="120" t="s">
        <v>176</v>
      </c>
      <c r="O57" s="120" t="s">
        <v>194</v>
      </c>
      <c r="P57" s="120" t="s">
        <v>195</v>
      </c>
      <c r="Q57" s="120" t="s">
        <v>194</v>
      </c>
      <c r="R57" s="120" t="s">
        <v>195</v>
      </c>
      <c r="S57" s="120" t="s">
        <v>194</v>
      </c>
      <c r="T57" s="120" t="s">
        <v>195</v>
      </c>
    </row>
    <row r="58" spans="1:20" s="98" customFormat="1" ht="16.2" thickBot="1" x14ac:dyDescent="0.3">
      <c r="A58" s="70"/>
      <c r="B58" s="72"/>
      <c r="C58" s="106"/>
      <c r="D58" s="92"/>
      <c r="E58" s="92"/>
      <c r="F58" s="90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</row>
    <row r="59" spans="1:20" s="98" customFormat="1" ht="31.8" thickBot="1" x14ac:dyDescent="0.3">
      <c r="A59" s="135" t="s">
        <v>141</v>
      </c>
      <c r="B59" s="126"/>
      <c r="C59" s="127" t="s">
        <v>140</v>
      </c>
      <c r="D59" s="92"/>
      <c r="E59" s="92"/>
      <c r="F59" s="90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</row>
    <row r="60" spans="1:20" s="98" customFormat="1" ht="16.2" thickBot="1" x14ac:dyDescent="0.3">
      <c r="A60" s="129"/>
      <c r="B60" s="72"/>
      <c r="C60" s="106"/>
      <c r="D60" s="92"/>
      <c r="E60" s="92"/>
      <c r="F60" s="90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</row>
    <row r="61" spans="1:20" s="98" customFormat="1" ht="16.2" thickBot="1" x14ac:dyDescent="0.3">
      <c r="A61" s="125"/>
      <c r="B61" s="126" t="s">
        <v>0</v>
      </c>
      <c r="C61" s="127" t="s">
        <v>127</v>
      </c>
      <c r="D61" s="131"/>
      <c r="E61" s="131"/>
      <c r="F61" s="128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</row>
    <row r="62" spans="1:20" s="98" customFormat="1" x14ac:dyDescent="0.25">
      <c r="A62" s="130"/>
      <c r="B62" s="108"/>
      <c r="C62" s="68" t="s">
        <v>3</v>
      </c>
      <c r="D62" s="92"/>
      <c r="E62" s="92"/>
      <c r="F62" s="90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</row>
    <row r="63" spans="1:20" s="83" customFormat="1" x14ac:dyDescent="0.25">
      <c r="A63" s="71" t="s">
        <v>123</v>
      </c>
      <c r="B63" s="118" t="s">
        <v>2</v>
      </c>
      <c r="C63" s="111" t="s">
        <v>143</v>
      </c>
      <c r="D63" s="91"/>
      <c r="E63" s="91"/>
      <c r="F63" s="121"/>
      <c r="G63" s="120"/>
      <c r="H63" s="120">
        <v>2</v>
      </c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</row>
    <row r="64" spans="1:20" s="174" customFormat="1" x14ac:dyDescent="0.25">
      <c r="A64" s="169" t="s">
        <v>145</v>
      </c>
      <c r="B64" s="172" t="s">
        <v>1</v>
      </c>
      <c r="C64" s="173" t="s">
        <v>148</v>
      </c>
      <c r="D64" s="158" t="s">
        <v>186</v>
      </c>
      <c r="E64" s="158"/>
      <c r="F64" s="159"/>
      <c r="G64" s="160"/>
      <c r="H64" s="160">
        <v>2</v>
      </c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</row>
    <row r="65" spans="1:20" x14ac:dyDescent="0.25">
      <c r="A65" s="71" t="s">
        <v>146</v>
      </c>
      <c r="B65" s="118" t="s">
        <v>2</v>
      </c>
      <c r="C65" s="111" t="s">
        <v>147</v>
      </c>
      <c r="D65" s="91" t="s">
        <v>175</v>
      </c>
      <c r="E65" s="91" t="s">
        <v>178</v>
      </c>
      <c r="F65" s="181" t="s">
        <v>233</v>
      </c>
      <c r="G65" s="120"/>
      <c r="H65" s="120">
        <v>2</v>
      </c>
      <c r="I65" s="120" t="s">
        <v>210</v>
      </c>
      <c r="J65" s="120"/>
      <c r="K65" s="120" t="s">
        <v>210</v>
      </c>
      <c r="L65" s="120"/>
      <c r="M65" s="120"/>
      <c r="N65" s="120" t="s">
        <v>178</v>
      </c>
      <c r="O65" s="120" t="s">
        <v>233</v>
      </c>
      <c r="P65" s="120"/>
      <c r="Q65" s="120" t="s">
        <v>184</v>
      </c>
      <c r="R65" s="120"/>
      <c r="S65" s="120" t="s">
        <v>184</v>
      </c>
      <c r="T65" s="120"/>
    </row>
    <row r="66" spans="1:20" x14ac:dyDescent="0.3">
      <c r="A66" s="71" t="s">
        <v>124</v>
      </c>
      <c r="B66" s="118" t="s">
        <v>137</v>
      </c>
      <c r="C66" s="115" t="s">
        <v>129</v>
      </c>
      <c r="D66" s="91"/>
      <c r="E66" s="91"/>
      <c r="F66" s="181"/>
      <c r="G66" s="120"/>
      <c r="H66" s="120">
        <v>2</v>
      </c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</row>
    <row r="67" spans="1:20" ht="16.2" thickBot="1" x14ac:dyDescent="0.35">
      <c r="A67" s="123"/>
      <c r="B67" s="122" t="s">
        <v>144</v>
      </c>
      <c r="C67" s="73"/>
      <c r="D67" s="92"/>
      <c r="E67" s="92"/>
      <c r="F67" s="104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</row>
    <row r="68" spans="1:20" ht="16.2" thickBot="1" x14ac:dyDescent="0.3">
      <c r="A68" s="125"/>
      <c r="B68" s="126" t="s">
        <v>0</v>
      </c>
      <c r="C68" s="127" t="s">
        <v>142</v>
      </c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</row>
    <row r="69" spans="1:20" s="103" customFormat="1" x14ac:dyDescent="0.3">
      <c r="A69" s="124"/>
      <c r="B69" s="74"/>
      <c r="C69" s="73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</row>
    <row r="70" spans="1:20" x14ac:dyDescent="0.25">
      <c r="A70" s="71" t="s">
        <v>123</v>
      </c>
      <c r="B70" s="118" t="s">
        <v>2</v>
      </c>
      <c r="C70" s="111" t="s">
        <v>143</v>
      </c>
      <c r="D70" s="91"/>
      <c r="E70" s="91"/>
      <c r="F70" s="121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</row>
    <row r="71" spans="1:20" s="161" customFormat="1" ht="41.4" x14ac:dyDescent="0.25">
      <c r="A71" s="169" t="s">
        <v>138</v>
      </c>
      <c r="B71" s="170" t="s">
        <v>2</v>
      </c>
      <c r="C71" s="171" t="s">
        <v>139</v>
      </c>
      <c r="D71" s="158" t="s">
        <v>175</v>
      </c>
      <c r="E71" s="158" t="s">
        <v>178</v>
      </c>
      <c r="F71" s="185" t="s">
        <v>187</v>
      </c>
      <c r="G71" s="178"/>
      <c r="H71" s="160">
        <v>2</v>
      </c>
      <c r="I71" s="160" t="s">
        <v>188</v>
      </c>
      <c r="J71" s="160"/>
      <c r="K71" s="160" t="s">
        <v>189</v>
      </c>
      <c r="L71" s="160" t="s">
        <v>190</v>
      </c>
      <c r="M71" s="178"/>
      <c r="N71" s="178" t="s">
        <v>178</v>
      </c>
      <c r="O71" s="178" t="s">
        <v>231</v>
      </c>
      <c r="P71" s="178" t="s">
        <v>220</v>
      </c>
      <c r="Q71" s="178" t="s">
        <v>188</v>
      </c>
      <c r="R71" s="178"/>
      <c r="S71" s="160"/>
      <c r="T71" s="160"/>
    </row>
    <row r="72" spans="1:20" x14ac:dyDescent="0.3">
      <c r="A72" s="71" t="s">
        <v>124</v>
      </c>
      <c r="B72" s="118" t="s">
        <v>137</v>
      </c>
      <c r="C72" s="115" t="s">
        <v>129</v>
      </c>
      <c r="D72" s="91"/>
      <c r="E72" s="91"/>
      <c r="F72" s="121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</row>
  </sheetData>
  <mergeCells count="32">
    <mergeCell ref="K19:K20"/>
    <mergeCell ref="L19:L20"/>
    <mergeCell ref="S4:T4"/>
    <mergeCell ref="D4:H4"/>
    <mergeCell ref="I4:J4"/>
    <mergeCell ref="K4:L4"/>
    <mergeCell ref="M4:P4"/>
    <mergeCell ref="Q4:R4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D34:L34"/>
    <mergeCell ref="M34:T34"/>
    <mergeCell ref="A35:C35"/>
    <mergeCell ref="D35:J35"/>
    <mergeCell ref="K35:L35"/>
    <mergeCell ref="M35:R35"/>
    <mergeCell ref="S35:T35"/>
    <mergeCell ref="K51:K52"/>
    <mergeCell ref="L51:L52"/>
    <mergeCell ref="S36:T36"/>
    <mergeCell ref="D36:H36"/>
    <mergeCell ref="I36:J36"/>
    <mergeCell ref="K36:L36"/>
    <mergeCell ref="M36:P36"/>
    <mergeCell ref="Q36:R36"/>
  </mergeCells>
  <conditionalFormatting sqref="D48:F48 D39:F40">
    <cfRule type="expression" dxfId="124" priority="156">
      <formula>#REF!="DU et autres"</formula>
    </cfRule>
    <cfRule type="expression" dxfId="123" priority="157">
      <formula>#REF!="AGREG"</formula>
    </cfRule>
    <cfRule type="expression" dxfId="122" priority="158">
      <formula>#REF!="Master"</formula>
    </cfRule>
    <cfRule type="expression" dxfId="121" priority="159">
      <formula>#REF!="Licence"</formula>
    </cfRule>
    <cfRule type="expression" dxfId="120" priority="160">
      <formula>#REF!="Licence pro"</formula>
    </cfRule>
  </conditionalFormatting>
  <conditionalFormatting sqref="A7 A39 C61 C54 C49 C44 C39 C22 C17 C12 C7">
    <cfRule type="expression" dxfId="119" priority="136">
      <formula>#REF!="DU et autres"</formula>
    </cfRule>
    <cfRule type="expression" dxfId="118" priority="137">
      <formula>#REF!="AGREG"</formula>
    </cfRule>
    <cfRule type="expression" dxfId="117" priority="138">
      <formula>#REF!="Master"</formula>
    </cfRule>
    <cfRule type="expression" dxfId="116" priority="139">
      <formula>#REF!="Licence"</formula>
    </cfRule>
    <cfRule type="expression" dxfId="115" priority="140">
      <formula>#REF!="Licence pro"</formula>
    </cfRule>
  </conditionalFormatting>
  <conditionalFormatting sqref="C27">
    <cfRule type="expression" dxfId="114" priority="141">
      <formula>#REF!="DU et autres"</formula>
    </cfRule>
    <cfRule type="expression" dxfId="113" priority="142">
      <formula>#REF!="AGREG"</formula>
    </cfRule>
    <cfRule type="expression" dxfId="112" priority="143">
      <formula>#REF!="Master"</formula>
    </cfRule>
    <cfRule type="expression" dxfId="111" priority="144">
      <formula>#REF!="Licence"</formula>
    </cfRule>
    <cfRule type="expression" dxfId="110" priority="145">
      <formula>#REF!="Licence pro"</formula>
    </cfRule>
  </conditionalFormatting>
  <conditionalFormatting sqref="C68">
    <cfRule type="expression" dxfId="109" priority="131">
      <formula>#REF!="DU et autres"</formula>
    </cfRule>
    <cfRule type="expression" dxfId="108" priority="132">
      <formula>#REF!="AGREG"</formula>
    </cfRule>
    <cfRule type="expression" dxfId="107" priority="133">
      <formula>#REF!="Master"</formula>
    </cfRule>
    <cfRule type="expression" dxfId="106" priority="134">
      <formula>#REF!="Licence"</formula>
    </cfRule>
    <cfRule type="expression" dxfId="105" priority="135">
      <formula>#REF!="Licence pro"</formula>
    </cfRule>
  </conditionalFormatting>
  <conditionalFormatting sqref="B39 B7">
    <cfRule type="expression" dxfId="104" priority="121">
      <formula>#REF!="DU et autres"</formula>
    </cfRule>
    <cfRule type="expression" dxfId="103" priority="122">
      <formula>#REF!="AGREG"</formula>
    </cfRule>
    <cfRule type="expression" dxfId="102" priority="123">
      <formula>#REF!="Master"</formula>
    </cfRule>
    <cfRule type="expression" dxfId="101" priority="124">
      <formula>#REF!="Licence"</formula>
    </cfRule>
    <cfRule type="expression" dxfId="100" priority="125">
      <formula>#REF!="Licence pro"</formula>
    </cfRule>
  </conditionalFormatting>
  <conditionalFormatting sqref="B12">
    <cfRule type="expression" dxfId="99" priority="106">
      <formula>#REF!="DU et autres"</formula>
    </cfRule>
    <cfRule type="expression" dxfId="98" priority="107">
      <formula>#REF!="AGREG"</formula>
    </cfRule>
    <cfRule type="expression" dxfId="97" priority="108">
      <formula>#REF!="Master"</formula>
    </cfRule>
    <cfRule type="expression" dxfId="96" priority="109">
      <formula>#REF!="Licence"</formula>
    </cfRule>
    <cfRule type="expression" dxfId="95" priority="110">
      <formula>#REF!="Licence pro"</formula>
    </cfRule>
  </conditionalFormatting>
  <conditionalFormatting sqref="A12">
    <cfRule type="expression" dxfId="94" priority="111">
      <formula>#REF!="DU et autres"</formula>
    </cfRule>
    <cfRule type="expression" dxfId="93" priority="112">
      <formula>#REF!="AGREG"</formula>
    </cfRule>
    <cfRule type="expression" dxfId="92" priority="113">
      <formula>#REF!="Master"</formula>
    </cfRule>
    <cfRule type="expression" dxfId="91" priority="114">
      <formula>#REF!="Licence"</formula>
    </cfRule>
    <cfRule type="expression" dxfId="90" priority="115">
      <formula>#REF!="Licence pro"</formula>
    </cfRule>
  </conditionalFormatting>
  <conditionalFormatting sqref="A17">
    <cfRule type="expression" dxfId="89" priority="101">
      <formula>#REF!="DU et autres"</formula>
    </cfRule>
    <cfRule type="expression" dxfId="88" priority="102">
      <formula>#REF!="AGREG"</formula>
    </cfRule>
    <cfRule type="expression" dxfId="87" priority="103">
      <formula>#REF!="Master"</formula>
    </cfRule>
    <cfRule type="expression" dxfId="86" priority="104">
      <formula>#REF!="Licence"</formula>
    </cfRule>
    <cfRule type="expression" dxfId="85" priority="105">
      <formula>#REF!="Licence pro"</formula>
    </cfRule>
  </conditionalFormatting>
  <conditionalFormatting sqref="B17">
    <cfRule type="expression" dxfId="84" priority="96">
      <formula>#REF!="DU et autres"</formula>
    </cfRule>
    <cfRule type="expression" dxfId="83" priority="97">
      <formula>#REF!="AGREG"</formula>
    </cfRule>
    <cfRule type="expression" dxfId="82" priority="98">
      <formula>#REF!="Master"</formula>
    </cfRule>
    <cfRule type="expression" dxfId="81" priority="99">
      <formula>#REF!="Licence"</formula>
    </cfRule>
    <cfRule type="expression" dxfId="80" priority="100">
      <formula>#REF!="Licence pro"</formula>
    </cfRule>
  </conditionalFormatting>
  <conditionalFormatting sqref="A22">
    <cfRule type="expression" dxfId="79" priority="91">
      <formula>#REF!="DU et autres"</formula>
    </cfRule>
    <cfRule type="expression" dxfId="78" priority="92">
      <formula>#REF!="AGREG"</formula>
    </cfRule>
    <cfRule type="expression" dxfId="77" priority="93">
      <formula>#REF!="Master"</formula>
    </cfRule>
    <cfRule type="expression" dxfId="76" priority="94">
      <formula>#REF!="Licence"</formula>
    </cfRule>
    <cfRule type="expression" dxfId="75" priority="95">
      <formula>#REF!="Licence pro"</formula>
    </cfRule>
  </conditionalFormatting>
  <conditionalFormatting sqref="B22">
    <cfRule type="expression" dxfId="74" priority="86">
      <formula>#REF!="DU et autres"</formula>
    </cfRule>
    <cfRule type="expression" dxfId="73" priority="87">
      <formula>#REF!="AGREG"</formula>
    </cfRule>
    <cfRule type="expression" dxfId="72" priority="88">
      <formula>#REF!="Master"</formula>
    </cfRule>
    <cfRule type="expression" dxfId="71" priority="89">
      <formula>#REF!="Licence"</formula>
    </cfRule>
    <cfRule type="expression" dxfId="70" priority="90">
      <formula>#REF!="Licence pro"</formula>
    </cfRule>
  </conditionalFormatting>
  <conditionalFormatting sqref="A27">
    <cfRule type="expression" dxfId="69" priority="81">
      <formula>#REF!="DU et autres"</formula>
    </cfRule>
    <cfRule type="expression" dxfId="68" priority="82">
      <formula>#REF!="AGREG"</formula>
    </cfRule>
    <cfRule type="expression" dxfId="67" priority="83">
      <formula>#REF!="Master"</formula>
    </cfRule>
    <cfRule type="expression" dxfId="66" priority="84">
      <formula>#REF!="Licence"</formula>
    </cfRule>
    <cfRule type="expression" dxfId="65" priority="85">
      <formula>#REF!="Licence pro"</formula>
    </cfRule>
  </conditionalFormatting>
  <conditionalFormatting sqref="B27">
    <cfRule type="expression" dxfId="64" priority="76">
      <formula>#REF!="DU et autres"</formula>
    </cfRule>
    <cfRule type="expression" dxfId="63" priority="77">
      <formula>#REF!="AGREG"</formula>
    </cfRule>
    <cfRule type="expression" dxfId="62" priority="78">
      <formula>#REF!="Master"</formula>
    </cfRule>
    <cfRule type="expression" dxfId="61" priority="79">
      <formula>#REF!="Licence"</formula>
    </cfRule>
    <cfRule type="expression" dxfId="60" priority="80">
      <formula>#REF!="Licence pro"</formula>
    </cfRule>
  </conditionalFormatting>
  <conditionalFormatting sqref="A44">
    <cfRule type="expression" dxfId="59" priority="61">
      <formula>#REF!="DU et autres"</formula>
    </cfRule>
    <cfRule type="expression" dxfId="58" priority="62">
      <formula>#REF!="AGREG"</formula>
    </cfRule>
    <cfRule type="expression" dxfId="57" priority="63">
      <formula>#REF!="Master"</formula>
    </cfRule>
    <cfRule type="expression" dxfId="56" priority="64">
      <formula>#REF!="Licence"</formula>
    </cfRule>
    <cfRule type="expression" dxfId="55" priority="65">
      <formula>#REF!="Licence pro"</formula>
    </cfRule>
  </conditionalFormatting>
  <conditionalFormatting sqref="B44">
    <cfRule type="expression" dxfId="54" priority="56">
      <formula>#REF!="DU et autres"</formula>
    </cfRule>
    <cfRule type="expression" dxfId="53" priority="57">
      <formula>#REF!="AGREG"</formula>
    </cfRule>
    <cfRule type="expression" dxfId="52" priority="58">
      <formula>#REF!="Master"</formula>
    </cfRule>
    <cfRule type="expression" dxfId="51" priority="59">
      <formula>#REF!="Licence"</formula>
    </cfRule>
    <cfRule type="expression" dxfId="50" priority="60">
      <formula>#REF!="Licence pro"</formula>
    </cfRule>
  </conditionalFormatting>
  <conditionalFormatting sqref="A49">
    <cfRule type="expression" dxfId="49" priority="51">
      <formula>#REF!="DU et autres"</formula>
    </cfRule>
    <cfRule type="expression" dxfId="48" priority="52">
      <formula>#REF!="AGREG"</formula>
    </cfRule>
    <cfRule type="expression" dxfId="47" priority="53">
      <formula>#REF!="Master"</formula>
    </cfRule>
    <cfRule type="expression" dxfId="46" priority="54">
      <formula>#REF!="Licence"</formula>
    </cfRule>
    <cfRule type="expression" dxfId="45" priority="55">
      <formula>#REF!="Licence pro"</formula>
    </cfRule>
  </conditionalFormatting>
  <conditionalFormatting sqref="B49">
    <cfRule type="expression" dxfId="44" priority="46">
      <formula>#REF!="DU et autres"</formula>
    </cfRule>
    <cfRule type="expression" dxfId="43" priority="47">
      <formula>#REF!="AGREG"</formula>
    </cfRule>
    <cfRule type="expression" dxfId="42" priority="48">
      <formula>#REF!="Master"</formula>
    </cfRule>
    <cfRule type="expression" dxfId="41" priority="49">
      <formula>#REF!="Licence"</formula>
    </cfRule>
    <cfRule type="expression" dxfId="40" priority="50">
      <formula>#REF!="Licence pro"</formula>
    </cfRule>
  </conditionalFormatting>
  <conditionalFormatting sqref="A54">
    <cfRule type="expression" dxfId="39" priority="41">
      <formula>#REF!="DU et autres"</formula>
    </cfRule>
    <cfRule type="expression" dxfId="38" priority="42">
      <formula>#REF!="AGREG"</formula>
    </cfRule>
    <cfRule type="expression" dxfId="37" priority="43">
      <formula>#REF!="Master"</formula>
    </cfRule>
    <cfRule type="expression" dxfId="36" priority="44">
      <formula>#REF!="Licence"</formula>
    </cfRule>
    <cfRule type="expression" dxfId="35" priority="45">
      <formula>#REF!="Licence pro"</formula>
    </cfRule>
  </conditionalFormatting>
  <conditionalFormatting sqref="B54">
    <cfRule type="expression" dxfId="34" priority="36">
      <formula>#REF!="DU et autres"</formula>
    </cfRule>
    <cfRule type="expression" dxfId="33" priority="37">
      <formula>#REF!="AGREG"</formula>
    </cfRule>
    <cfRule type="expression" dxfId="32" priority="38">
      <formula>#REF!="Master"</formula>
    </cfRule>
    <cfRule type="expression" dxfId="31" priority="39">
      <formula>#REF!="Licence"</formula>
    </cfRule>
    <cfRule type="expression" dxfId="30" priority="40">
      <formula>#REF!="Licence pro"</formula>
    </cfRule>
  </conditionalFormatting>
  <conditionalFormatting sqref="A61">
    <cfRule type="expression" dxfId="29" priority="31">
      <formula>#REF!="DU et autres"</formula>
    </cfRule>
    <cfRule type="expression" dxfId="28" priority="32">
      <formula>#REF!="AGREG"</formula>
    </cfRule>
    <cfRule type="expression" dxfId="27" priority="33">
      <formula>#REF!="Master"</formula>
    </cfRule>
    <cfRule type="expression" dxfId="26" priority="34">
      <formula>#REF!="Licence"</formula>
    </cfRule>
    <cfRule type="expression" dxfId="25" priority="35">
      <formula>#REF!="Licence pro"</formula>
    </cfRule>
  </conditionalFormatting>
  <conditionalFormatting sqref="B61">
    <cfRule type="expression" dxfId="24" priority="26">
      <formula>#REF!="DU et autres"</formula>
    </cfRule>
    <cfRule type="expression" dxfId="23" priority="27">
      <formula>#REF!="AGREG"</formula>
    </cfRule>
    <cfRule type="expression" dxfId="22" priority="28">
      <formula>#REF!="Master"</formula>
    </cfRule>
    <cfRule type="expression" dxfId="21" priority="29">
      <formula>#REF!="Licence"</formula>
    </cfRule>
    <cfRule type="expression" dxfId="20" priority="30">
      <formula>#REF!="Licence pro"</formula>
    </cfRule>
  </conditionalFormatting>
  <conditionalFormatting sqref="A68">
    <cfRule type="expression" dxfId="19" priority="21">
      <formula>#REF!="DU et autres"</formula>
    </cfRule>
    <cfRule type="expression" dxfId="18" priority="22">
      <formula>#REF!="AGREG"</formula>
    </cfRule>
    <cfRule type="expression" dxfId="17" priority="23">
      <formula>#REF!="Master"</formula>
    </cfRule>
    <cfRule type="expression" dxfId="16" priority="24">
      <formula>#REF!="Licence"</formula>
    </cfRule>
    <cfRule type="expression" dxfId="15" priority="25">
      <formula>#REF!="Licence pro"</formula>
    </cfRule>
  </conditionalFormatting>
  <conditionalFormatting sqref="B68">
    <cfRule type="expression" dxfId="14" priority="16">
      <formula>#REF!="DU et autres"</formula>
    </cfRule>
    <cfRule type="expression" dxfId="13" priority="17">
      <formula>#REF!="AGREG"</formula>
    </cfRule>
    <cfRule type="expression" dxfId="12" priority="18">
      <formula>#REF!="Master"</formula>
    </cfRule>
    <cfRule type="expression" dxfId="11" priority="19">
      <formula>#REF!="Licence"</formula>
    </cfRule>
    <cfRule type="expression" dxfId="10" priority="20">
      <formula>#REF!="Licence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35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zoomScaleNormal="100" workbookViewId="0">
      <selection activeCell="B5" sqref="B5"/>
    </sheetView>
  </sheetViews>
  <sheetFormatPr baseColWidth="10" defaultRowHeight="13.2" x14ac:dyDescent="0.25"/>
  <cols>
    <col min="2" max="2" width="46.33203125" customWidth="1"/>
  </cols>
  <sheetData>
    <row r="2" spans="2:2" ht="30" customHeight="1" x14ac:dyDescent="0.25">
      <c r="B2" s="2" t="s">
        <v>4</v>
      </c>
    </row>
    <row r="3" spans="2:2" ht="30" customHeight="1" x14ac:dyDescent="0.25">
      <c r="B3" s="6" t="s">
        <v>5</v>
      </c>
    </row>
    <row r="4" spans="2:2" ht="30" customHeight="1" x14ac:dyDescent="0.25">
      <c r="B4" s="7" t="s">
        <v>9</v>
      </c>
    </row>
    <row r="5" spans="2:2" ht="30" customHeight="1" x14ac:dyDescent="0.25">
      <c r="B5" s="8" t="s">
        <v>6</v>
      </c>
    </row>
    <row r="6" spans="2:2" ht="30" customHeight="1" x14ac:dyDescent="0.25">
      <c r="B6" s="9" t="s">
        <v>7</v>
      </c>
    </row>
    <row r="7" spans="2:2" ht="30" customHeight="1" x14ac:dyDescent="0.25">
      <c r="B7" s="4" t="s">
        <v>8</v>
      </c>
    </row>
    <row r="8" spans="2:2" x14ac:dyDescent="0.25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1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Paramètres 14-15</vt:lpstr>
      <vt:lpstr>Feuil1</vt:lpstr>
      <vt:lpstr>Echantillon couleurs</vt:lpstr>
      <vt:lpstr>PARAM_CM</vt:lpstr>
      <vt:lpstr>PARAM_Langues</vt:lpstr>
      <vt:lpstr>PARAM_Méthodo</vt:lpstr>
      <vt:lpstr>PARAM_TD</vt:lpstr>
      <vt:lpstr>PARAM_TIC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2019-08-29T16:22:56Z</cp:lastPrinted>
  <dcterms:created xsi:type="dcterms:W3CDTF">2009-03-17T09:52:56Z</dcterms:created>
  <dcterms:modified xsi:type="dcterms:W3CDTF">2020-10-08T21:13:32Z</dcterms:modified>
</cp:coreProperties>
</file>